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workbookAlgorithmName="SHA-512" workbookHashValue="zwvX9MujdIjfxiUUC/ZOIwQsiNt7Lo50/SVd0DJ81LXk0TIttX/NHOX0+EP18l82pdCbfa8QBVZIZXQh6r43Pw==" workbookSaltValue="vhnwqNZnaWV89ec2xweoZg==" workbookSpinCount="100000" lockStructure="1"/>
  <bookViews>
    <workbookView xWindow="360" yWindow="15" windowWidth="20955" windowHeight="9720" activeTab="3"/>
  </bookViews>
  <sheets>
    <sheet name="Свод" sheetId="1" state="visible" r:id="rId1"/>
    <sheet name="Лист1" sheetId="2" state="visible" r:id="rId2"/>
    <sheet name="Лист2" sheetId="3" state="visible" r:id="rId3"/>
    <sheet name="Лист3" sheetId="4" state="visible" r:id="rId4"/>
  </sheets>
  <calcPr/>
</workbook>
</file>

<file path=xl/sharedStrings.xml><?xml version="1.0" encoding="utf-8"?>
<sst xmlns="http://schemas.openxmlformats.org/spreadsheetml/2006/main" count="260" uniqueCount="260">
  <si>
    <t xml:space="preserve"> LADA </t>
  </si>
  <si>
    <t>Наименование</t>
  </si>
  <si>
    <t xml:space="preserve">Стоимость без учета НДС, руб</t>
  </si>
  <si>
    <t xml:space="preserve">Стоимость с учетом НДС, руб</t>
  </si>
  <si>
    <t xml:space="preserve">Расчет стоимости технического обслуживания и материалов </t>
  </si>
  <si>
    <t xml:space="preserve">Стоимость нормо-часов      </t>
  </si>
  <si>
    <t xml:space="preserve">Стоимость деталей при проведении ремонта автомобилей    вместе со стоимостью работ/услуг</t>
  </si>
  <si>
    <t xml:space="preserve">Итого (1+2+3 таблица)</t>
  </si>
  <si>
    <t xml:space="preserve">Таблица 1</t>
  </si>
  <si>
    <t xml:space="preserve">Расчет стоимости технического обслуживания и материалов  LADA НИВА </t>
  </si>
  <si>
    <t xml:space="preserve">                                        </t>
  </si>
  <si>
    <t xml:space="preserve">Техническое обслуживание LADA НИВА (год выпуска 2019, 2020) ТО                                                     </t>
  </si>
  <si>
    <t>№п/п</t>
  </si>
  <si>
    <t xml:space="preserve">Кол-во нормо-часов за одну машину при проведении  ТО</t>
  </si>
  <si>
    <t xml:space="preserve">Стоимость норма-час без учета НДС, руб</t>
  </si>
  <si>
    <t>ТО</t>
  </si>
  <si>
    <t xml:space="preserve">  Работы, услуги</t>
  </si>
  <si>
    <t xml:space="preserve">ТО № 12</t>
  </si>
  <si>
    <t xml:space="preserve">ТО № 13</t>
  </si>
  <si>
    <t xml:space="preserve">ТО № 14</t>
  </si>
  <si>
    <t xml:space="preserve">ТО № 15</t>
  </si>
  <si>
    <t xml:space="preserve">ТО № 16</t>
  </si>
  <si>
    <t xml:space="preserve">ТО № 17</t>
  </si>
  <si>
    <t xml:space="preserve">ТО № 18</t>
  </si>
  <si>
    <t xml:space="preserve">ТО № 19</t>
  </si>
  <si>
    <t xml:space="preserve">ТО № 20</t>
  </si>
  <si>
    <t xml:space="preserve">ТО № 21</t>
  </si>
  <si>
    <t xml:space="preserve">ТО № 22</t>
  </si>
  <si>
    <t xml:space="preserve">ТО № 23</t>
  </si>
  <si>
    <t xml:space="preserve">ТО № 24</t>
  </si>
  <si>
    <t xml:space="preserve">ТО № 25</t>
  </si>
  <si>
    <t xml:space="preserve">ТО № 26</t>
  </si>
  <si>
    <t xml:space="preserve">Итого работ на сумму</t>
  </si>
  <si>
    <t xml:space="preserve">Материалы применяемые при прихождении 1 ТО</t>
  </si>
  <si>
    <t>Наименование/Материалы</t>
  </si>
  <si>
    <t>ЕД.ИЗМ.</t>
  </si>
  <si>
    <t>Кол-во</t>
  </si>
  <si>
    <t xml:space="preserve">Масло моторное 10w-40 п/синт</t>
  </si>
  <si>
    <t>л</t>
  </si>
  <si>
    <t xml:space="preserve">Фильтр масляный ВАЗ</t>
  </si>
  <si>
    <t>шт</t>
  </si>
  <si>
    <t xml:space="preserve">Масло трансмиссионное</t>
  </si>
  <si>
    <t xml:space="preserve">Фильтр возд/инжекторный </t>
  </si>
  <si>
    <t xml:space="preserve">Фильтр топливный/инжекторный</t>
  </si>
  <si>
    <t xml:space="preserve">СВЕЧИ зажигания</t>
  </si>
  <si>
    <t xml:space="preserve">Расходные материалы №1 (к-т )</t>
  </si>
  <si>
    <t>к-т</t>
  </si>
  <si>
    <t xml:space="preserve">Расходные материалы №2 (к-т )</t>
  </si>
  <si>
    <t xml:space="preserve">Итого материалов на сумму:</t>
  </si>
  <si>
    <t xml:space="preserve">Всего по ТО и материалам</t>
  </si>
  <si>
    <t xml:space="preserve">Расчет стоимости технического обслуживания и материалов LADA LARGUS </t>
  </si>
  <si>
    <r>
      <rPr>
        <b/>
        <sz val="10"/>
        <rFont val="Liberation Serif"/>
      </rPr>
      <t xml:space="preserve">Техническое обслуживание LADA LARGUS (год выпуска </t>
    </r>
    <r>
      <rPr>
        <b/>
        <sz val="10"/>
        <color theme="1"/>
        <rFont val="Liberation Serif"/>
      </rPr>
      <t xml:space="preserve">2018, 2019, 2020, 2025</t>
    </r>
    <r>
      <rPr>
        <b/>
        <sz val="10"/>
        <rFont val="Liberation Serif"/>
      </rPr>
      <t xml:space="preserve">) ТО</t>
    </r>
  </si>
  <si>
    <t xml:space="preserve">ТО № 0</t>
  </si>
  <si>
    <t xml:space="preserve">ТО № 1</t>
  </si>
  <si>
    <t xml:space="preserve">ТО № 2</t>
  </si>
  <si>
    <t xml:space="preserve">ТО № 3</t>
  </si>
  <si>
    <t xml:space="preserve">ТО № 4</t>
  </si>
  <si>
    <t xml:space="preserve">ТО № 5</t>
  </si>
  <si>
    <t xml:space="preserve">ТО № 6</t>
  </si>
  <si>
    <t xml:space="preserve">ТО № 7</t>
  </si>
  <si>
    <t xml:space="preserve">Масло моторное 10w-40</t>
  </si>
  <si>
    <t xml:space="preserve">Масло трансмиссионное </t>
  </si>
  <si>
    <t xml:space="preserve">Фильтр масляный </t>
  </si>
  <si>
    <t xml:space="preserve">Фильтр воздушный/инжекторный </t>
  </si>
  <si>
    <t xml:space="preserve">Свечи зажигания</t>
  </si>
  <si>
    <t xml:space="preserve">Расчет стоимости технического обслуживания и материалов НИВА ТРЕВЕЛ</t>
  </si>
  <si>
    <t xml:space="preserve">Техническое обслуживание НИВА ТРЕВЕЛ (год выпуска 2021,2024.) ТО</t>
  </si>
  <si>
    <t xml:space="preserve">Материалы/ Наименование</t>
  </si>
  <si>
    <t xml:space="preserve">                л</t>
  </si>
  <si>
    <t xml:space="preserve">Итого по всей таблице</t>
  </si>
  <si>
    <t xml:space="preserve">Стоимость нормо-часа по авто</t>
  </si>
  <si>
    <t xml:space="preserve">таблица №2</t>
  </si>
  <si>
    <t xml:space="preserve">NIVA ТРЕВЕЛ</t>
  </si>
  <si>
    <t xml:space="preserve">№ п/п</t>
  </si>
  <si>
    <t xml:space="preserve">Наименование </t>
  </si>
  <si>
    <t xml:space="preserve">Стоимость руб. без учета НДС</t>
  </si>
  <si>
    <t xml:space="preserve">Стоимость руб. с учетом НДС</t>
  </si>
  <si>
    <t xml:space="preserve">Стоимость нормо-часа</t>
  </si>
  <si>
    <t>ИТОГО</t>
  </si>
  <si>
    <t xml:space="preserve">Lada Largus</t>
  </si>
  <si>
    <t xml:space="preserve">LADA НИВА 213100 </t>
  </si>
  <si>
    <t xml:space="preserve">Стоимость деталей при проведении ремонта автомобилей Lada Largus. вместе со стоимостью работ/услуг</t>
  </si>
  <si>
    <t>№</t>
  </si>
  <si>
    <t xml:space="preserve">Наименование слесарно-механических работ</t>
  </si>
  <si>
    <t xml:space="preserve">Вид работ</t>
  </si>
  <si>
    <t xml:space="preserve">Стоимость работ/услуг вместе со стоимостью заменяемой детали/узла, руб.  без учета НДС</t>
  </si>
  <si>
    <t xml:space="preserve">Стоимость работ/услуг вместе со стоимостью заменяемой детали/узла, руб. с учетом НДС</t>
  </si>
  <si>
    <t>Двигатель</t>
  </si>
  <si>
    <t>1.1.</t>
  </si>
  <si>
    <t>Генератор</t>
  </si>
  <si>
    <t>Замена</t>
  </si>
  <si>
    <t>1.2.</t>
  </si>
  <si>
    <t xml:space="preserve">Прокладка впускн./выпускн. коллектора</t>
  </si>
  <si>
    <t>1.3.</t>
  </si>
  <si>
    <t xml:space="preserve">Обводной ремень</t>
  </si>
  <si>
    <t>1.4.</t>
  </si>
  <si>
    <t xml:space="preserve">Механизм натяжной обводного ремня в сборе</t>
  </si>
  <si>
    <t>1.5.</t>
  </si>
  <si>
    <t xml:space="preserve">Ролик обводного ремня</t>
  </si>
  <si>
    <t>1.6.</t>
  </si>
  <si>
    <t>Стартер</t>
  </si>
  <si>
    <t>1.7.</t>
  </si>
  <si>
    <t xml:space="preserve">Шкив коленчатого вала</t>
  </si>
  <si>
    <t xml:space="preserve">1.8. </t>
  </si>
  <si>
    <t xml:space="preserve">Комплект ГРМ</t>
  </si>
  <si>
    <t>1.9.</t>
  </si>
  <si>
    <t xml:space="preserve">Насос водяной (помпа)</t>
  </si>
  <si>
    <t>1.10.</t>
  </si>
  <si>
    <t xml:space="preserve">Модуль зажигания</t>
  </si>
  <si>
    <t>1.11.</t>
  </si>
  <si>
    <t xml:space="preserve">Свеча зажигания</t>
  </si>
  <si>
    <t>1.12.</t>
  </si>
  <si>
    <t xml:space="preserve">Насос ГУР</t>
  </si>
  <si>
    <t xml:space="preserve">Рулевое управление</t>
  </si>
  <si>
    <t>2.1.</t>
  </si>
  <si>
    <t xml:space="preserve">Рейка рулевая в сборе</t>
  </si>
  <si>
    <t>2.2.</t>
  </si>
  <si>
    <t xml:space="preserve">Наконечник рулевой </t>
  </si>
  <si>
    <t>2.3.</t>
  </si>
  <si>
    <t xml:space="preserve">Рулевой карданчик</t>
  </si>
  <si>
    <t>2.4.</t>
  </si>
  <si>
    <t xml:space="preserve">Рулевое колесо</t>
  </si>
  <si>
    <t>2.5.</t>
  </si>
  <si>
    <t xml:space="preserve">Тяга рулевая</t>
  </si>
  <si>
    <t>2.6.</t>
  </si>
  <si>
    <t xml:space="preserve">Пыльник рулевой тяги</t>
  </si>
  <si>
    <t xml:space="preserve">Система охлаждения</t>
  </si>
  <si>
    <t>3.1.</t>
  </si>
  <si>
    <t xml:space="preserve">Датчик температуры охлаждающей жидкости</t>
  </si>
  <si>
    <t>3.2.</t>
  </si>
  <si>
    <t xml:space="preserve">Патрубок системы охлаждения (1шт)</t>
  </si>
  <si>
    <t>3.3.</t>
  </si>
  <si>
    <t xml:space="preserve">Бачек расширительный</t>
  </si>
  <si>
    <t>3.4.</t>
  </si>
  <si>
    <t>Термостат</t>
  </si>
  <si>
    <t>3.5</t>
  </si>
  <si>
    <t xml:space="preserve">Радиатор основной</t>
  </si>
  <si>
    <t xml:space="preserve">3.6. </t>
  </si>
  <si>
    <t xml:space="preserve">Радиатор отопителя салона</t>
  </si>
  <si>
    <t>3.7.</t>
  </si>
  <si>
    <t xml:space="preserve">Вентилятор охлаждения </t>
  </si>
  <si>
    <t xml:space="preserve">Система питания</t>
  </si>
  <si>
    <t>4.1.</t>
  </si>
  <si>
    <t xml:space="preserve">Бензонасос электрический</t>
  </si>
  <si>
    <t>4.2.</t>
  </si>
  <si>
    <t xml:space="preserve">Датчик массового расхода воздуха</t>
  </si>
  <si>
    <t xml:space="preserve">4.3. </t>
  </si>
  <si>
    <t xml:space="preserve">Бак топливный</t>
  </si>
  <si>
    <t>4.4.</t>
  </si>
  <si>
    <t xml:space="preserve">Форсунка топливная</t>
  </si>
  <si>
    <t>4.5.</t>
  </si>
  <si>
    <t xml:space="preserve">Топливопровод (магистраль)</t>
  </si>
  <si>
    <t>4.6.</t>
  </si>
  <si>
    <t xml:space="preserve">Топливная рампа</t>
  </si>
  <si>
    <t xml:space="preserve">Тормозная система</t>
  </si>
  <si>
    <t>5.1</t>
  </si>
  <si>
    <t xml:space="preserve">Барабан тормозной задний</t>
  </si>
  <si>
    <t>5.2.</t>
  </si>
  <si>
    <t xml:space="preserve">Диск тормозной передний</t>
  </si>
  <si>
    <t>5.3.</t>
  </si>
  <si>
    <t xml:space="preserve">Колодки тормозные (задние)</t>
  </si>
  <si>
    <t>5.4.</t>
  </si>
  <si>
    <t xml:space="preserve">Колодки тормозные (передние)</t>
  </si>
  <si>
    <t>5.5.</t>
  </si>
  <si>
    <t xml:space="preserve">Шланг тормозной</t>
  </si>
  <si>
    <t>5.6.</t>
  </si>
  <si>
    <t xml:space="preserve">Тросик стояночного тормоза</t>
  </si>
  <si>
    <t>5.7.</t>
  </si>
  <si>
    <t xml:space="preserve">Суппорт передний в сборе</t>
  </si>
  <si>
    <t>5.8.</t>
  </si>
  <si>
    <t xml:space="preserve">Цилиндр тормозной задний в сборе</t>
  </si>
  <si>
    <t>5.9.</t>
  </si>
  <si>
    <t xml:space="preserve">Рем. Комплект суппорта переднего</t>
  </si>
  <si>
    <t>5.10.</t>
  </si>
  <si>
    <t xml:space="preserve">Рем. Комплект задних тормозов</t>
  </si>
  <si>
    <t>Трансмиссия</t>
  </si>
  <si>
    <t>6.1.</t>
  </si>
  <si>
    <t xml:space="preserve">Граната внутренняя привода </t>
  </si>
  <si>
    <t>6.2.</t>
  </si>
  <si>
    <t xml:space="preserve">Граната наружная привода </t>
  </si>
  <si>
    <t>6.3.</t>
  </si>
  <si>
    <t xml:space="preserve">Привод передний в сборе (лев)</t>
  </si>
  <si>
    <t>6.4.</t>
  </si>
  <si>
    <t xml:space="preserve">Привод передний в сборе (прав)</t>
  </si>
  <si>
    <t>6.5.</t>
  </si>
  <si>
    <t xml:space="preserve">пыльник привода внутр (перед)</t>
  </si>
  <si>
    <t>6.6.</t>
  </si>
  <si>
    <t xml:space="preserve">пыльник привода внешн. (перед)</t>
  </si>
  <si>
    <t xml:space="preserve">Передняя подвеска</t>
  </si>
  <si>
    <t>7.1.</t>
  </si>
  <si>
    <t xml:space="preserve">Опора шаровая нижняя</t>
  </si>
  <si>
    <t>7.2.</t>
  </si>
  <si>
    <t xml:space="preserve">Поворотный кулак (цапфа)</t>
  </si>
  <si>
    <t>7.3.</t>
  </si>
  <si>
    <t xml:space="preserve">Сайлентблоки (компл) нижнего рычага</t>
  </si>
  <si>
    <t>7.4.</t>
  </si>
  <si>
    <t xml:space="preserve">Амортизатор передний</t>
  </si>
  <si>
    <t>7.5.</t>
  </si>
  <si>
    <t xml:space="preserve">Подшипник ступицы</t>
  </si>
  <si>
    <t>7.6.</t>
  </si>
  <si>
    <t xml:space="preserve">Пружина передняя</t>
  </si>
  <si>
    <t>7.7.</t>
  </si>
  <si>
    <t xml:space="preserve">Рычаг нижний в сборе</t>
  </si>
  <si>
    <t>7.8.</t>
  </si>
  <si>
    <t xml:space="preserve">Опора стойки передней</t>
  </si>
  <si>
    <t xml:space="preserve">Задняя подвеска</t>
  </si>
  <si>
    <t>8.1.</t>
  </si>
  <si>
    <t xml:space="preserve">Пружина задняя</t>
  </si>
  <si>
    <t>8.2.</t>
  </si>
  <si>
    <t xml:space="preserve">Балка задней подвески</t>
  </si>
  <si>
    <t>8.3.</t>
  </si>
  <si>
    <t xml:space="preserve">Задняя ступица в сборе с подшипником</t>
  </si>
  <si>
    <t>8.4.</t>
  </si>
  <si>
    <t xml:space="preserve">Амортизатор задний</t>
  </si>
  <si>
    <t>8.5.</t>
  </si>
  <si>
    <t xml:space="preserve">С\Б задней балки</t>
  </si>
  <si>
    <t xml:space="preserve">Стоимость деталей при проведении ремонта автомобилей LADA NIVA. вместе со стоимостью работ/услуг</t>
  </si>
  <si>
    <t xml:space="preserve">Стоимость работ/услуг вместе со стоимостью заменяемой детали/узла, руб.  без учета НДС LADA NIVA 213100</t>
  </si>
  <si>
    <t xml:space="preserve">Стоимость работ/услуг вместе со стоимостью заменяемой детали/узла, руб. с учетом НДС LADA NIVA 213100</t>
  </si>
  <si>
    <t xml:space="preserve">                         Двигатель</t>
  </si>
  <si>
    <t>замена</t>
  </si>
  <si>
    <t> </t>
  </si>
  <si>
    <t xml:space="preserve">Прокладка впускн./выпускн. коллектора (инжектор)</t>
  </si>
  <si>
    <t xml:space="preserve">Ремень генератора</t>
  </si>
  <si>
    <t xml:space="preserve">Высоковольтные провода</t>
  </si>
  <si>
    <t xml:space="preserve">1.7. </t>
  </si>
  <si>
    <t xml:space="preserve">Шкив распределительного вала</t>
  </si>
  <si>
    <t>1.8.</t>
  </si>
  <si>
    <t xml:space="preserve">                     Рулевое управление</t>
  </si>
  <si>
    <t xml:space="preserve">Редуктор рулевой</t>
  </si>
  <si>
    <t xml:space="preserve">Рулевой маятник</t>
  </si>
  <si>
    <t>2.5</t>
  </si>
  <si>
    <t xml:space="preserve">Рулевая трапеция в сборе</t>
  </si>
  <si>
    <t xml:space="preserve">                    Система охлаждения</t>
  </si>
  <si>
    <t xml:space="preserve">Тормозной цилиндр задний</t>
  </si>
  <si>
    <t>6.7</t>
  </si>
  <si>
    <t xml:space="preserve">Комплект сцепления</t>
  </si>
  <si>
    <t>6.8</t>
  </si>
  <si>
    <t xml:space="preserve">Коробка передач( в сборе)</t>
  </si>
  <si>
    <t>6.9</t>
  </si>
  <si>
    <t xml:space="preserve">Раздаточная коробка передач</t>
  </si>
  <si>
    <t>6.10</t>
  </si>
  <si>
    <t xml:space="preserve">Вал карданный (задний)</t>
  </si>
  <si>
    <t>6.11</t>
  </si>
  <si>
    <t xml:space="preserve">Вал карданный ( передний)</t>
  </si>
  <si>
    <t xml:space="preserve">Опора шаровая </t>
  </si>
  <si>
    <t xml:space="preserve">Редуктор переднего моста</t>
  </si>
  <si>
    <t xml:space="preserve">подшипник полуоси</t>
  </si>
  <si>
    <t xml:space="preserve">Полуось в сборе с подшипником</t>
  </si>
  <si>
    <t>8.5</t>
  </si>
  <si>
    <t xml:space="preserve">Редуктор заднего моста</t>
  </si>
  <si>
    <t>итого</t>
  </si>
  <si>
    <t xml:space="preserve">Стоимость деталей при проведении ремонта автомобилей LADA НИВА ТРЕВЕЛ. вместе со стоимостью работ/услуг</t>
  </si>
  <si>
    <t xml:space="preserve">Стоимость работ/услуг вместе со стоимостью заменяемой детали/узла,руб.  без учета НДС</t>
  </si>
  <si>
    <t xml:space="preserve">Стоимость работ/услуг вместе со стоимостью заменяемой детали/узла,руб. с учетом НДС</t>
  </si>
  <si>
    <t xml:space="preserve">Вал карданный (передний)</t>
  </si>
  <si>
    <t xml:space="preserve">Вал карданный( задний)</t>
  </si>
  <si>
    <t xml:space="preserve">     Задняя подвеска</t>
  </si>
  <si>
    <t xml:space="preserve">  Пружина задняя</t>
  </si>
  <si>
    <t xml:space="preserve">  Замена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</si>
</sst>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1.000000"/>
      <color theme="1"/>
      <name val="Calibri"/>
      <scheme val="minor"/>
    </font>
    <font>
      <b/>
      <sz val="12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0.000000"/>
      <color theme="1"/>
      <name val="Liberation Serif"/>
    </font>
    <font>
      <b/>
      <sz val="10.000000"/>
      <color theme="1"/>
      <name val="Liberation Serif"/>
    </font>
    <font>
      <b/>
      <sz val="10.000000"/>
      <name val="Liberation Serif"/>
    </font>
    <font>
      <sz val="10.000000"/>
      <name val="Liberation Serif"/>
    </font>
    <font>
      <sz val="12.000000"/>
      <color theme="1"/>
      <name val="Liberation Serif"/>
    </font>
    <font>
      <b/>
      <sz val="12.000000"/>
      <color theme="1"/>
      <name val="Liberation Serif"/>
    </font>
    <font>
      <b/>
      <sz val="12.000000"/>
      <name val="Liberation Serif"/>
    </font>
    <font>
      <sz val="20.000000"/>
      <color theme="1"/>
      <name val="Liberation Serif"/>
    </font>
    <font>
      <b val="0"/>
      <i val="0"/>
      <strike val="0"/>
      <u val="none"/>
      <sz val="12.000000"/>
      <name val="Liberation Serif"/>
    </font>
    <font>
      <b/>
      <i val="0"/>
      <strike val="0"/>
      <u val="none"/>
      <sz val="12.000000"/>
      <name val="Liberation Serif"/>
    </font>
    <font>
      <sz val="24.000000"/>
      <color theme="1"/>
      <name val="Liberation Serif"/>
    </font>
    <font>
      <sz val="11.000000"/>
      <color theme="1"/>
      <name val="Liberation Serif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35">
    <xf fontId="0" fillId="0" borderId="0" numFmtId="0" xfId="0"/>
    <xf fontId="0" fillId="0" borderId="0" numFmtId="0" xfId="0" applyAlignment="1">
      <alignment horizontal="center" vertical="center"/>
    </xf>
    <xf fontId="1" fillId="2" borderId="1" numFmtId="0" xfId="0" applyFont="1" applyFill="1" applyBorder="1" applyAlignment="1">
      <alignment horizontal="center" vertical="center"/>
      <protection hidden="1" locked="1"/>
    </xf>
    <xf fontId="2" fillId="2" borderId="2" numFmtId="0" xfId="0" applyFont="1" applyFill="1" applyBorder="1" applyAlignment="1">
      <alignment horizontal="center" vertical="center"/>
      <protection hidden="1" locked="1"/>
    </xf>
    <xf fontId="2" fillId="2" borderId="2" numFmtId="0" xfId="0" applyFont="1" applyFill="1" applyBorder="1" applyAlignment="1">
      <alignment horizontal="center" vertical="center" wrapText="1"/>
      <protection hidden="1" locked="1"/>
    </xf>
    <xf fontId="3" fillId="2" borderId="2" numFmtId="0" xfId="0" applyFont="1" applyFill="1" applyBorder="1" applyAlignment="1">
      <alignment horizontal="center" vertical="center" wrapText="1"/>
      <protection hidden="1" locked="1"/>
    </xf>
    <xf fontId="3" fillId="2" borderId="2" numFmtId="0" xfId="0" applyFont="1" applyFill="1" applyBorder="1" applyAlignment="1">
      <alignment horizontal="center" vertical="center"/>
      <protection hidden="1" locked="1"/>
    </xf>
    <xf fontId="4" fillId="3" borderId="0" numFmtId="0" xfId="0" applyFont="1" applyFill="1" applyAlignment="1">
      <alignment horizontal="center" vertical="center"/>
    </xf>
    <xf fontId="5" fillId="3" borderId="0" numFmtId="0" xfId="0" applyFont="1" applyFill="1" applyAlignment="1">
      <alignment horizontal="center" vertical="center"/>
    </xf>
    <xf fontId="6" fillId="4" borderId="0" numFmtId="0" xfId="0" applyFont="1" applyFill="1" applyAlignment="1">
      <alignment horizontal="center" vertical="center" wrapText="1"/>
    </xf>
    <xf fontId="6" fillId="4" borderId="1" numFmtId="0" xfId="0" applyFont="1" applyFill="1" applyBorder="1" applyAlignment="1">
      <alignment horizontal="center" vertical="center"/>
    </xf>
    <xf fontId="5" fillId="4" borderId="3" numFmtId="0" xfId="0" applyFont="1" applyFill="1" applyBorder="1" applyAlignment="1">
      <alignment horizontal="center" vertical="center"/>
    </xf>
    <xf fontId="6" fillId="4" borderId="3" numFmtId="0" xfId="0" applyFont="1" applyFill="1" applyBorder="1" applyAlignment="1">
      <alignment horizontal="center" vertical="center"/>
    </xf>
    <xf fontId="6" fillId="4" borderId="3" numFmtId="0" xfId="0" applyFont="1" applyFill="1" applyBorder="1" applyAlignment="1">
      <alignment horizontal="center" vertical="center" wrapText="1"/>
    </xf>
    <xf fontId="6" fillId="4" borderId="4" numFmtId="0" xfId="0" applyFont="1" applyFill="1" applyBorder="1" applyAlignment="1">
      <alignment horizontal="center" vertical="center" wrapText="1"/>
    </xf>
    <xf fontId="6" fillId="4" borderId="5" numFmtId="0" xfId="0" applyFont="1" applyFill="1" applyBorder="1" applyAlignment="1">
      <alignment horizontal="center" vertical="center" wrapText="1"/>
    </xf>
    <xf fontId="5" fillId="4" borderId="6" numFmtId="0" xfId="0" applyFont="1" applyFill="1" applyBorder="1" applyAlignment="1">
      <alignment horizontal="center" vertical="center"/>
    </xf>
    <xf fontId="6" fillId="4" borderId="6" numFmtId="0" xfId="0" applyFont="1" applyFill="1" applyBorder="1" applyAlignment="1">
      <alignment horizontal="center" vertical="center"/>
    </xf>
    <xf fontId="6" fillId="4" borderId="6" numFmtId="0" xfId="0" applyFont="1" applyFill="1" applyBorder="1" applyAlignment="1">
      <alignment horizontal="center" vertical="center" wrapText="1"/>
    </xf>
    <xf fontId="6" fillId="4" borderId="2" numFmtId="0" xfId="0" applyFont="1" applyFill="1" applyBorder="1" applyAlignment="1">
      <alignment horizontal="center" vertical="center" wrapText="1"/>
    </xf>
    <xf fontId="6" fillId="4" borderId="7" numFmtId="0" xfId="0" applyFont="1" applyFill="1" applyBorder="1" applyAlignment="1">
      <alignment horizontal="center" vertical="center"/>
    </xf>
    <xf fontId="6" fillId="4" borderId="8" numFmtId="0" xfId="0" applyFont="1" applyFill="1" applyBorder="1" applyAlignment="1">
      <alignment horizontal="center" vertical="center"/>
    </xf>
    <xf fontId="6" fillId="4" borderId="9" numFmtId="0" xfId="0" applyFont="1" applyFill="1" applyBorder="1" applyAlignment="1">
      <alignment horizontal="center" vertical="center"/>
    </xf>
    <xf fontId="6" fillId="4" borderId="10" numFmtId="0" xfId="0" applyFont="1" applyFill="1" applyBorder="1" applyAlignment="1">
      <alignment horizontal="center" vertical="center"/>
    </xf>
    <xf fontId="7" fillId="4" borderId="10" numFmtId="0" xfId="0" applyFont="1" applyFill="1" applyBorder="1" applyAlignment="1">
      <alignment horizontal="center" vertical="center"/>
    </xf>
    <xf fontId="7" fillId="3" borderId="10" numFmtId="0" xfId="0" applyFont="1" applyFill="1" applyBorder="1" applyAlignment="1">
      <alignment horizontal="center" vertical="center"/>
      <protection locked="0"/>
    </xf>
    <xf fontId="7" fillId="4" borderId="10" numFmtId="0" xfId="0" applyFont="1" applyFill="1" applyBorder="1" applyAlignment="1">
      <alignment horizontal="center" vertical="center" wrapText="1"/>
      <protection hidden="1" locked="1"/>
    </xf>
    <xf fontId="7" fillId="3" borderId="10" numFmtId="0" xfId="0" applyFont="1" applyFill="1" applyBorder="1" applyAlignment="1">
      <alignment horizontal="center" vertical="center" wrapText="1"/>
      <protection locked="0"/>
    </xf>
    <xf fontId="7" fillId="4" borderId="10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horizontal="center" vertical="center"/>
    </xf>
    <xf fontId="6" fillId="4" borderId="10" numFmtId="0" xfId="0" applyFont="1" applyFill="1" applyBorder="1" applyAlignment="1">
      <alignment horizontal="center" vertical="center" wrapText="1"/>
    </xf>
    <xf fontId="4" fillId="3" borderId="10" numFmtId="0" xfId="0" applyFont="1" applyFill="1" applyBorder="1" applyAlignment="1">
      <alignment horizontal="center" vertical="center"/>
      <protection locked="0"/>
    </xf>
    <xf fontId="5" fillId="4" borderId="10" numFmtId="0" xfId="0" applyFont="1" applyFill="1" applyBorder="1" applyAlignment="1">
      <alignment horizontal="center" vertical="center"/>
    </xf>
    <xf fontId="4" fillId="4" borderId="10" numFmtId="0" xfId="0" applyFont="1" applyFill="1" applyBorder="1" applyAlignment="1">
      <alignment horizontal="center" vertical="center"/>
    </xf>
    <xf fontId="4" fillId="4" borderId="0" numFmtId="0" xfId="0" applyFont="1" applyFill="1" applyAlignment="1">
      <alignment horizontal="center" vertical="center"/>
    </xf>
    <xf fontId="6" fillId="3" borderId="0" numFmtId="0" xfId="0" applyFont="1" applyFill="1" applyAlignment="1">
      <alignment vertical="center" wrapText="1"/>
    </xf>
    <xf fontId="6" fillId="3" borderId="10" numFmtId="0" xfId="0" applyFont="1" applyFill="1" applyBorder="1" applyAlignment="1">
      <alignment horizontal="center" vertical="center"/>
      <protection locked="0"/>
    </xf>
    <xf fontId="7" fillId="4" borderId="10" numFmtId="0" xfId="0" applyFont="1" applyFill="1" applyBorder="1" applyAlignment="1">
      <alignment horizontal="center" vertical="center" wrapText="1"/>
      <protection locked="1"/>
    </xf>
    <xf fontId="6" fillId="3" borderId="0" numFmtId="0" xfId="0" applyFont="1" applyFill="1" applyAlignment="1">
      <alignment horizontal="center" vertical="center"/>
    </xf>
    <xf fontId="6" fillId="4" borderId="10" numFmtId="0" xfId="0" applyFont="1" applyFill="1" applyBorder="1" applyAlignment="1">
      <alignment horizontal="right" vertical="center"/>
    </xf>
    <xf fontId="6" fillId="4" borderId="10" numFmtId="0" xfId="0" applyFont="1" applyFill="1" applyBorder="1" applyAlignment="1">
      <alignment horizontal="center" vertical="center" wrapText="1"/>
      <protection hidden="1"/>
    </xf>
    <xf fontId="5" fillId="4" borderId="10" numFmtId="0" xfId="0" applyFont="1" applyFill="1" applyBorder="1" applyAlignment="1">
      <alignment horizontal="right" vertical="center"/>
    </xf>
    <xf fontId="4" fillId="4" borderId="10" numFmtId="0" xfId="0" applyFont="1" applyFill="1" applyBorder="1" applyAlignment="1">
      <alignment horizontal="center" vertical="center"/>
      <protection hidden="1"/>
    </xf>
    <xf fontId="4" fillId="4" borderId="3" numFmtId="0" xfId="0" applyFont="1" applyFill="1" applyBorder="1" applyAlignment="1">
      <alignment horizontal="center" vertical="center"/>
    </xf>
    <xf fontId="4" fillId="4" borderId="6" numFmtId="0" xfId="0" applyFont="1" applyFill="1" applyBorder="1" applyAlignment="1">
      <alignment horizontal="center" vertical="center"/>
    </xf>
    <xf fontId="6" fillId="4" borderId="10" numFmtId="0" xfId="0" applyFont="1" applyFill="1" applyBorder="1" applyAlignment="1">
      <alignment horizontal="right" vertical="center"/>
      <protection hidden="1"/>
    </xf>
    <xf fontId="7" fillId="4" borderId="10" numFmtId="0" xfId="0" applyFont="1" applyFill="1" applyBorder="1" applyAlignment="1">
      <alignment horizontal="center" vertical="center" wrapText="1"/>
      <protection hidden="1"/>
    </xf>
    <xf fontId="7" fillId="3" borderId="0" numFmtId="0" xfId="0" applyFont="1" applyFill="1" applyAlignment="1">
      <alignment horizontal="center" vertical="center" wrapText="1"/>
      <protection locked="1"/>
    </xf>
    <xf fontId="7" fillId="3" borderId="0" numFmtId="0" xfId="0" applyFont="1" applyFill="1" applyAlignment="1">
      <alignment horizontal="center" vertical="center" wrapText="1"/>
    </xf>
    <xf fontId="8" fillId="0" borderId="0" numFmtId="0" xfId="0" applyFont="1" applyAlignment="1">
      <alignment horizontal="center" vertical="center"/>
    </xf>
    <xf fontId="8" fillId="2" borderId="0" numFmtId="0" xfId="0" applyFont="1" applyFill="1" applyAlignment="1">
      <alignment horizontal="center" vertical="center"/>
      <protection locked="1"/>
    </xf>
    <xf fontId="9" fillId="2" borderId="11" numFmtId="0" xfId="0" applyFont="1" applyFill="1" applyBorder="1" applyAlignment="1">
      <alignment horizontal="center" vertical="center"/>
      <protection locked="1"/>
    </xf>
    <xf fontId="9" fillId="2" borderId="12" numFmtId="0" xfId="0" applyFont="1" applyFill="1" applyBorder="1" applyAlignment="1">
      <alignment horizontal="center" vertical="center"/>
      <protection locked="1"/>
    </xf>
    <xf fontId="9" fillId="2" borderId="13" numFmtId="0" xfId="0" applyFont="1" applyFill="1" applyBorder="1" applyAlignment="1">
      <alignment horizontal="center" vertical="center"/>
      <protection locked="1"/>
    </xf>
    <xf fontId="9" fillId="2" borderId="10" numFmtId="0" xfId="0" applyFont="1" applyFill="1" applyBorder="1" applyAlignment="1">
      <alignment horizontal="center" vertical="center" wrapText="1"/>
      <protection locked="1"/>
    </xf>
    <xf fontId="8" fillId="2" borderId="10" numFmtId="0" xfId="0" applyFont="1" applyFill="1" applyBorder="1" applyAlignment="1">
      <alignment horizontal="center" vertical="center"/>
      <protection locked="1"/>
    </xf>
    <xf fontId="9" fillId="0" borderId="10" numFmtId="0" xfId="0" applyFont="1" applyBorder="1" applyAlignment="1">
      <alignment horizontal="center" vertical="center"/>
      <protection locked="0"/>
    </xf>
    <xf fontId="9" fillId="2" borderId="10" numFmtId="0" xfId="0" applyFont="1" applyFill="1" applyBorder="1" applyAlignment="1">
      <alignment horizontal="center" vertical="center" wrapText="1"/>
      <protection hidden="1"/>
    </xf>
    <xf fontId="8" fillId="0" borderId="0" numFmtId="0" xfId="0" applyFont="1" applyAlignment="1">
      <alignment horizontal="center"/>
    </xf>
    <xf fontId="10" fillId="2" borderId="10" numFmtId="0" xfId="0" applyFont="1" applyFill="1" applyBorder="1" applyAlignment="1">
      <alignment horizontal="center" vertical="center"/>
      <protection locked="1"/>
    </xf>
    <xf fontId="0" fillId="2" borderId="0" numFmtId="0" xfId="0" applyFill="1" applyAlignment="1">
      <alignment horizontal="center" vertical="center"/>
      <protection hidden="1"/>
    </xf>
    <xf fontId="11" fillId="2" borderId="0" numFmtId="0" xfId="0" applyFont="1" applyFill="1" applyAlignment="1">
      <alignment horizontal="center" vertical="center" wrapText="1"/>
    </xf>
    <xf fontId="0" fillId="2" borderId="0" numFmtId="0" xfId="0" applyFill="1" applyAlignment="1">
      <alignment horizontal="center" vertical="center" wrapText="1"/>
    </xf>
    <xf fontId="12" fillId="2" borderId="3" numFmtId="0" xfId="0" applyFont="1" applyFill="1" applyBorder="1" applyAlignment="1">
      <alignment horizontal="center" vertical="center"/>
    </xf>
    <xf fontId="13" fillId="2" borderId="3" numFmtId="0" xfId="0" applyFont="1" applyFill="1" applyBorder="1" applyAlignment="1">
      <alignment horizontal="center" vertical="center" wrapText="1"/>
    </xf>
    <xf fontId="13" fillId="2" borderId="3" numFmtId="0" xfId="0" applyFont="1" applyFill="1" applyBorder="1" applyAlignment="1">
      <alignment horizontal="center" vertical="center"/>
    </xf>
    <xf fontId="13" fillId="2" borderId="8" numFmtId="0" xfId="0" applyFont="1" applyFill="1" applyBorder="1" applyAlignment="1">
      <alignment horizontal="center" vertical="center" wrapText="1"/>
    </xf>
    <xf fontId="12" fillId="2" borderId="6" numFmtId="0" xfId="0" applyFont="1" applyFill="1" applyBorder="1" applyAlignment="1">
      <alignment horizontal="center" vertical="center"/>
    </xf>
    <xf fontId="13" fillId="2" borderId="6" numFmtId="0" xfId="0" applyFont="1" applyFill="1" applyBorder="1" applyAlignment="1">
      <alignment horizontal="center" vertical="center" wrapText="1"/>
    </xf>
    <xf fontId="13" fillId="2" borderId="6" numFmtId="0" xfId="0" applyFont="1" applyFill="1" applyBorder="1" applyAlignment="1">
      <alignment horizontal="center" vertical="center"/>
    </xf>
    <xf fontId="13" fillId="2" borderId="0" numFmtId="0" xfId="0" applyFont="1" applyFill="1" applyAlignment="1">
      <alignment horizontal="center" vertical="center" wrapText="1"/>
    </xf>
    <xf fontId="13" fillId="2" borderId="14" numFmtId="0" xfId="0" applyFont="1" applyFill="1" applyBorder="1" applyAlignment="1">
      <alignment horizontal="left" vertical="center"/>
    </xf>
    <xf fontId="13" fillId="2" borderId="5" numFmtId="0" xfId="0" applyFont="1" applyFill="1" applyBorder="1" applyAlignment="1">
      <alignment horizontal="left" vertical="center"/>
    </xf>
    <xf fontId="12" fillId="2" borderId="15" numFmtId="0" xfId="0" applyFont="1" applyFill="1" applyBorder="1" applyAlignment="1">
      <alignment horizontal="left" vertical="center" wrapText="1"/>
    </xf>
    <xf fontId="0" fillId="5" borderId="15" numFmtId="0" xfId="0" applyFill="1" applyBorder="1" applyAlignment="1">
      <alignment horizontal="left" vertical="center"/>
      <protection locked="0"/>
    </xf>
    <xf fontId="0" fillId="5" borderId="15" numFmtId="0" xfId="0" applyFill="1" applyBorder="1" applyAlignment="1">
      <alignment horizontal="left" vertical="center" wrapText="1"/>
      <protection locked="0"/>
    </xf>
    <xf fontId="12" fillId="2" borderId="16" numFmtId="0" xfId="0" applyFont="1" applyFill="1" applyBorder="1" applyAlignment="1">
      <alignment horizontal="center" vertical="center"/>
    </xf>
    <xf fontId="12" fillId="2" borderId="17" numFmtId="0" xfId="0" applyFont="1" applyFill="1" applyBorder="1" applyAlignment="1">
      <alignment horizontal="left" vertical="center" wrapText="1"/>
    </xf>
    <xf fontId="12" fillId="2" borderId="2" numFmtId="0" xfId="0" applyFont="1" applyFill="1" applyBorder="1" applyAlignment="1">
      <alignment horizontal="center" vertical="center"/>
    </xf>
    <xf fontId="13" fillId="2" borderId="14" numFmtId="0" xfId="0" applyFont="1" applyFill="1" applyBorder="1" applyAlignment="1">
      <alignment horizontal="left" vertical="center" wrapText="1"/>
    </xf>
    <xf fontId="13" fillId="2" borderId="5" numFmtId="0" xfId="0" applyFont="1" applyFill="1" applyBorder="1" applyAlignment="1">
      <alignment horizontal="left" vertical="center" wrapText="1"/>
    </xf>
    <xf fontId="13" fillId="2" borderId="1" numFmtId="0" xfId="0" applyFont="1" applyFill="1" applyBorder="1" applyAlignment="1">
      <alignment horizontal="left" vertical="center" wrapText="1"/>
    </xf>
    <xf fontId="13" fillId="2" borderId="15" numFmtId="0" xfId="0" applyFont="1" applyFill="1" applyBorder="1" applyAlignment="1">
      <alignment horizontal="left" vertical="center" wrapText="1"/>
    </xf>
    <xf fontId="12" fillId="2" borderId="2" numFmtId="0" xfId="0" applyFont="1" applyFill="1" applyBorder="1" applyAlignment="1">
      <alignment horizontal="left" vertical="center" wrapText="1"/>
    </xf>
    <xf fontId="0" fillId="5" borderId="2" numFmtId="0" xfId="0" applyFill="1" applyBorder="1" applyAlignment="1">
      <alignment horizontal="left" vertical="center"/>
      <protection locked="0"/>
    </xf>
    <xf fontId="0" fillId="5" borderId="2" numFmtId="0" xfId="0" applyFill="1" applyBorder="1" applyAlignment="1">
      <alignment horizontal="left" vertical="center" wrapText="1"/>
      <protection locked="0"/>
    </xf>
    <xf fontId="12" fillId="2" borderId="5" numFmtId="0" xfId="0" applyFont="1" applyFill="1" applyBorder="1" applyAlignment="1">
      <alignment horizontal="left" vertical="center" wrapText="1"/>
    </xf>
    <xf fontId="0" fillId="5" borderId="5" numFmtId="0" xfId="0" applyFill="1" applyBorder="1" applyAlignment="1">
      <alignment horizontal="left" vertical="center"/>
      <protection locked="0"/>
    </xf>
    <xf fontId="0" fillId="5" borderId="5" numFmtId="0" xfId="0" applyFill="1" applyBorder="1" applyAlignment="1">
      <alignment horizontal="left" vertical="center" wrapText="1"/>
      <protection locked="0"/>
    </xf>
    <xf fontId="12" fillId="2" borderId="4" numFmtId="0" xfId="0" applyFont="1" applyFill="1" applyBorder="1" applyAlignment="1">
      <alignment horizontal="right" vertical="center"/>
    </xf>
    <xf fontId="12" fillId="2" borderId="14" numFmtId="0" xfId="0" applyFont="1" applyFill="1" applyBorder="1" applyAlignment="1">
      <alignment horizontal="right" vertical="center"/>
    </xf>
    <xf fontId="12" fillId="2" borderId="5" numFmtId="0" xfId="0" applyFont="1" applyFill="1" applyBorder="1" applyAlignment="1">
      <alignment horizontal="right" vertical="center"/>
    </xf>
    <xf fontId="0" fillId="2" borderId="15" numFmtId="0" xfId="0" applyFill="1" applyBorder="1" applyAlignment="1">
      <alignment horizontal="left" vertical="center" wrapText="1"/>
      <protection hidden="1"/>
    </xf>
    <xf fontId="0" fillId="2" borderId="2" numFmtId="0" xfId="0" applyFill="1" applyBorder="1" applyAlignment="1">
      <alignment horizontal="left" vertical="center" wrapText="1"/>
      <protection hidden="1"/>
    </xf>
    <xf fontId="14" fillId="2" borderId="0" numFmtId="0" xfId="0" applyFont="1" applyFill="1" applyAlignment="1">
      <alignment horizontal="center" vertical="center" wrapText="1"/>
    </xf>
    <xf fontId="13" fillId="2" borderId="9" numFmtId="0" xfId="0" applyFont="1" applyFill="1" applyBorder="1" applyAlignment="1">
      <alignment horizontal="center" vertical="center" wrapText="1"/>
    </xf>
    <xf fontId="13" fillId="2" borderId="9" numFmtId="0" xfId="0" applyFont="1" applyFill="1" applyBorder="1" applyAlignment="1">
      <alignment horizontal="center" vertical="center"/>
    </xf>
    <xf fontId="13" fillId="2" borderId="15" numFmtId="0" xfId="0" applyFont="1" applyFill="1" applyBorder="1" applyAlignment="1">
      <alignment horizontal="center" vertical="center" wrapText="1"/>
    </xf>
    <xf fontId="13" fillId="2" borderId="15" numFmtId="0" xfId="0" applyFont="1" applyFill="1" applyBorder="1" applyAlignment="1">
      <alignment horizontal="center" vertical="center"/>
    </xf>
    <xf fontId="13" fillId="2" borderId="10" numFmtId="0" xfId="0" applyFont="1" applyFill="1" applyBorder="1" applyAlignment="1">
      <alignment horizontal="center" vertical="center"/>
    </xf>
    <xf fontId="12" fillId="2" borderId="10" numFmtId="0" xfId="0" applyFont="1" applyFill="1" applyBorder="1" applyAlignment="1">
      <alignment horizontal="center" vertical="center" wrapText="1"/>
    </xf>
    <xf fontId="12" fillId="5" borderId="10" numFmtId="0" xfId="0" applyFont="1" applyFill="1" applyBorder="1" applyAlignment="1">
      <alignment horizontal="center" vertical="center" wrapText="1"/>
      <protection locked="0"/>
    </xf>
    <xf fontId="12" fillId="2" borderId="6" numFmtId="0" xfId="0" applyFont="1" applyFill="1" applyBorder="1" applyAlignment="1">
      <alignment horizontal="center" vertical="center" wrapText="1"/>
    </xf>
    <xf fontId="12" fillId="5" borderId="15" numFmtId="0" xfId="0" applyFont="1" applyFill="1" applyBorder="1" applyAlignment="1">
      <alignment horizontal="center" vertical="center" wrapText="1"/>
      <protection locked="0"/>
    </xf>
    <xf fontId="12" fillId="2" borderId="15" numFmtId="0" xfId="0" applyFont="1" applyFill="1" applyBorder="1" applyAlignment="1">
      <alignment horizontal="center" vertical="center" wrapText="1"/>
    </xf>
    <xf fontId="12" fillId="2" borderId="5" numFmtId="0" xfId="0" applyFont="1" applyFill="1" applyBorder="1" applyAlignment="1">
      <alignment horizontal="center" vertical="center" wrapText="1"/>
    </xf>
    <xf fontId="13" fillId="2" borderId="1" numFmtId="0" xfId="0" applyFont="1" applyFill="1" applyBorder="1" applyAlignment="1">
      <alignment horizontal="center" vertical="center" wrapText="1"/>
    </xf>
    <xf fontId="12" fillId="2" borderId="9" numFmtId="0" xfId="0" applyFont="1" applyFill="1" applyBorder="1" applyAlignment="1">
      <alignment horizontal="center" vertical="center" wrapText="1"/>
    </xf>
    <xf fontId="12" fillId="5" borderId="9" numFmtId="0" xfId="0" applyFont="1" applyFill="1" applyBorder="1" applyAlignment="1">
      <alignment horizontal="center" vertical="center" wrapText="1"/>
      <protection locked="0"/>
    </xf>
    <xf fontId="12" fillId="5" borderId="5" numFmtId="0" xfId="0" applyFont="1" applyFill="1" applyBorder="1" applyAlignment="1">
      <alignment horizontal="center" vertical="center" wrapText="1"/>
      <protection locked="0"/>
    </xf>
    <xf fontId="12" fillId="2" borderId="2" numFmtId="0" xfId="0" applyFont="1" applyFill="1" applyBorder="1" applyAlignment="1">
      <alignment horizontal="center" vertical="center" wrapText="1"/>
    </xf>
    <xf fontId="0" fillId="5" borderId="15" numFmtId="0" xfId="0" applyFill="1" applyBorder="1" applyAlignment="1">
      <alignment horizontal="center" vertical="center" wrapText="1"/>
      <protection locked="0"/>
    </xf>
    <xf fontId="12" fillId="5" borderId="5" numFmtId="0" xfId="0" applyFont="1" applyFill="1" applyBorder="1" applyAlignment="1">
      <alignment horizontal="center" vertical="center" wrapText="1"/>
      <protection hidden="0" locked="0"/>
    </xf>
    <xf fontId="12" fillId="5" borderId="9" numFmtId="0" xfId="0" applyFont="1" applyFill="1" applyBorder="1" applyAlignment="1">
      <alignment horizontal="center" vertical="center" wrapText="1"/>
      <protection hidden="0" locked="0"/>
    </xf>
    <xf fontId="12" fillId="5" borderId="15" numFmtId="0" xfId="0" applyFont="1" applyFill="1" applyBorder="1" applyAlignment="1">
      <alignment horizontal="center" vertical="center" wrapText="1"/>
      <protection hidden="0" locked="0"/>
    </xf>
    <xf fontId="13" fillId="2" borderId="4" numFmtId="0" xfId="0" applyFont="1" applyFill="1" applyBorder="1" applyAlignment="1">
      <alignment horizontal="center"/>
    </xf>
    <xf fontId="13" fillId="2" borderId="14" numFmtId="0" xfId="0" applyFont="1" applyFill="1" applyBorder="1" applyAlignment="1">
      <alignment horizontal="center"/>
    </xf>
    <xf fontId="13" fillId="2" borderId="5" numFmtId="0" xfId="0" applyFont="1" applyFill="1" applyBorder="1" applyAlignment="1">
      <alignment horizontal="center"/>
    </xf>
    <xf fontId="12" fillId="5" borderId="15" numFmtId="0" xfId="0" applyFont="1" applyFill="1" applyBorder="1" applyAlignment="1">
      <alignment horizontal="right"/>
      <protection hidden="1"/>
    </xf>
    <xf fontId="12" fillId="5" borderId="15" numFmtId="0" xfId="0" applyFont="1" applyFill="1" applyBorder="1" applyAlignment="1">
      <alignment horizontal="right"/>
      <protection hidden="1" locked="1"/>
    </xf>
    <xf fontId="0" fillId="2" borderId="0" numFmtId="0" xfId="0" applyFill="1"/>
    <xf fontId="13" fillId="2" borderId="14" numFmtId="0" xfId="0" applyFont="1" applyFill="1" applyBorder="1" applyAlignment="1">
      <alignment horizontal="center" vertical="center"/>
    </xf>
    <xf fontId="13" fillId="2" borderId="5" numFmtId="0" xfId="0" applyFont="1" applyFill="1" applyBorder="1" applyAlignment="1">
      <alignment horizontal="center" vertical="center"/>
    </xf>
    <xf fontId="12" fillId="5" borderId="15" numFmtId="0" xfId="0" applyFont="1" applyFill="1" applyBorder="1" applyAlignment="1">
      <alignment horizontal="center" vertical="center"/>
      <protection locked="0"/>
    </xf>
    <xf fontId="12" fillId="2" borderId="17" numFmtId="0" xfId="0" applyFont="1" applyFill="1" applyBorder="1" applyAlignment="1">
      <alignment horizontal="center" vertical="center" wrapText="1"/>
    </xf>
    <xf fontId="12" fillId="2" borderId="6" numFmtId="0" xfId="0" applyFont="1" applyFill="1" applyBorder="1" applyAlignment="1">
      <alignment horizontal="center" vertical="center"/>
      <protection locked="1"/>
    </xf>
    <xf fontId="13" fillId="2" borderId="1" numFmtId="0" xfId="0" applyFont="1" applyFill="1" applyBorder="1" applyAlignment="1">
      <alignment horizontal="center" vertical="center" wrapText="1"/>
      <protection locked="1"/>
    </xf>
    <xf fontId="13" fillId="2" borderId="15" numFmtId="0" xfId="0" applyFont="1" applyFill="1" applyBorder="1" applyAlignment="1">
      <alignment horizontal="center" vertical="center" wrapText="1"/>
      <protection locked="1"/>
    </xf>
    <xf fontId="15" fillId="5" borderId="15" numFmtId="0" xfId="0" applyFont="1" applyFill="1" applyBorder="1" applyAlignment="1">
      <alignment horizontal="center" vertical="center"/>
      <protection locked="0"/>
    </xf>
    <xf fontId="15" fillId="5" borderId="15" numFmtId="0" xfId="0" applyFont="1" applyFill="1" applyBorder="1" applyAlignment="1">
      <alignment horizontal="center" vertical="center" wrapText="1"/>
      <protection locked="0"/>
    </xf>
    <xf fontId="12" fillId="2" borderId="18" numFmtId="0" xfId="0" applyFont="1" applyFill="1" applyBorder="1" applyAlignment="1">
      <alignment horizontal="center" vertical="center"/>
    </xf>
    <xf fontId="12" fillId="2" borderId="1" numFmtId="0" xfId="0" applyFont="1" applyFill="1" applyBorder="1" applyAlignment="1">
      <alignment horizontal="center" vertical="center"/>
    </xf>
    <xf fontId="12" fillId="2" borderId="15" numFmtId="0" xfId="0" applyFont="1" applyFill="1" applyBorder="1" applyAlignment="1">
      <alignment horizontal="center" vertical="center"/>
    </xf>
    <xf fontId="12" fillId="2" borderId="15" numFmtId="0" xfId="0" applyFont="1" applyFill="1" applyBorder="1" applyAlignment="1">
      <alignment horizontal="right" vertical="center" wrapText="1"/>
      <protection hidden="1"/>
    </xf>
    <xf fontId="0" fillId="6" borderId="0" numFmt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25.57421875"/>
    <col customWidth="1" min="2" max="2" style="1" width="20.28125"/>
    <col customWidth="1" min="3" max="3" style="1" width="26.57421875"/>
    <col min="4" max="16384" style="1" width="9.140625"/>
  </cols>
  <sheetData>
    <row r="1" ht="15">
      <c r="A1" s="2" t="s">
        <v>0</v>
      </c>
      <c r="B1" s="2"/>
      <c r="C1" s="2"/>
    </row>
    <row r="2" ht="28.5">
      <c r="A2" s="3" t="s">
        <v>1</v>
      </c>
      <c r="B2" s="4" t="s">
        <v>2</v>
      </c>
      <c r="C2" s="4" t="s">
        <v>3</v>
      </c>
    </row>
    <row r="3" ht="57">
      <c r="A3" s="4" t="s">
        <v>4</v>
      </c>
      <c r="B3" s="3">
        <f>Лист1!E109</f>
        <v>0</v>
      </c>
      <c r="C3" s="3">
        <f>Лист1!F109</f>
        <v>0</v>
      </c>
    </row>
    <row r="4" ht="14.25">
      <c r="A4" s="3" t="s">
        <v>5</v>
      </c>
      <c r="B4" s="3">
        <f>Лист2!D26</f>
        <v>0</v>
      </c>
      <c r="C4" s="3">
        <f>Лист2!E26</f>
        <v>0</v>
      </c>
    </row>
    <row r="5" ht="57">
      <c r="A5" s="4" t="s">
        <v>6</v>
      </c>
      <c r="B5" s="3">
        <f>Лист3!D230</f>
        <v>0</v>
      </c>
      <c r="C5" s="3">
        <f>Лист3!E230</f>
        <v>0</v>
      </c>
    </row>
    <row r="6" ht="14.25">
      <c r="A6" s="5" t="s">
        <v>7</v>
      </c>
      <c r="B6" s="3">
        <f>SUM(B3:B5)</f>
        <v>0</v>
      </c>
      <c r="C6" s="6">
        <f>SUM(C3:C5)</f>
        <v>0</v>
      </c>
    </row>
  </sheetData>
  <sheetProtection algorithmName="SHA-512" hashValue="KBsrshEUc9IiFHmHskBGA8Poxscna29ETEeDycKfmdRHlpj+krJnj0tZY8poQnOjEFnTGnmiPe9PpuAgXjR43Q==" saltValue="BWBPHZqQdQPlgvmvXsCttQ==" spinCount="100000" autoFilter="1" deleteColumns="1" deleteRows="1" formatCells="1" formatColumns="1" formatRows="1" insertColumns="1" insertHyperlinks="1" insertRows="1" objects="1" pivotTables="1" scenarios="1" selectLockedCells="0" selectUnlockedCells="0" sheet="1" sort="1"/>
  <mergeCells count="1">
    <mergeCell ref="A1:C1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74" zoomScale="100" workbookViewId="0">
      <selection activeCell="A1" activeCellId="0" sqref="A1"/>
    </sheetView>
  </sheetViews>
  <sheetFormatPr defaultRowHeight="14.25"/>
  <cols>
    <col customWidth="1" min="1" max="1" style="7" width="9.140625"/>
    <col customWidth="1" min="2" max="2" style="7" width="31.5703125"/>
    <col customWidth="1" min="3" max="3" style="7" width="19.00390625"/>
    <col customWidth="1" min="4" max="4" style="7" width="17.57421875"/>
    <col customWidth="1" min="5" max="5" style="7" width="14.7109375"/>
    <col customWidth="1" min="6" max="6" style="7" width="15.42578125"/>
    <col customWidth="1" min="7" max="7" style="7" width="9.140625"/>
    <col min="8" max="16384" style="7" width="9.140625"/>
  </cols>
  <sheetData>
    <row r="1">
      <c r="A1" s="7"/>
      <c r="B1" s="7"/>
      <c r="C1" s="7"/>
      <c r="D1" s="7"/>
      <c r="E1" s="8" t="s">
        <v>8</v>
      </c>
      <c r="F1" s="8"/>
      <c r="G1" s="7"/>
    </row>
    <row r="2">
      <c r="A2" s="7"/>
      <c r="B2" s="7"/>
      <c r="C2" s="7"/>
      <c r="D2" s="7"/>
      <c r="E2" s="7"/>
      <c r="F2" s="7"/>
      <c r="G2" s="7"/>
    </row>
    <row r="3">
      <c r="A3" s="9" t="s">
        <v>9</v>
      </c>
      <c r="B3" s="9"/>
      <c r="C3" s="9"/>
      <c r="D3" s="9"/>
      <c r="E3" s="9"/>
      <c r="F3" s="9"/>
      <c r="G3" s="7" t="s">
        <v>10</v>
      </c>
    </row>
    <row r="4">
      <c r="A4" s="10" t="s">
        <v>11</v>
      </c>
      <c r="B4" s="10"/>
      <c r="C4" s="10"/>
      <c r="D4" s="10"/>
      <c r="E4" s="10"/>
      <c r="F4" s="10"/>
      <c r="G4" s="7"/>
    </row>
    <row r="5">
      <c r="A5" s="11" t="s">
        <v>12</v>
      </c>
      <c r="B5" s="12" t="s">
        <v>1</v>
      </c>
      <c r="C5" s="13" t="s">
        <v>13</v>
      </c>
      <c r="D5" s="13" t="s">
        <v>14</v>
      </c>
      <c r="E5" s="14" t="s">
        <v>15</v>
      </c>
      <c r="F5" s="15"/>
      <c r="G5" s="7"/>
    </row>
    <row r="6" ht="24">
      <c r="A6" s="16"/>
      <c r="B6" s="17"/>
      <c r="C6" s="18"/>
      <c r="D6" s="18"/>
      <c r="E6" s="19" t="s">
        <v>2</v>
      </c>
      <c r="F6" s="19" t="s">
        <v>3</v>
      </c>
      <c r="G6" s="7"/>
    </row>
    <row r="7">
      <c r="A7" s="20" t="s">
        <v>16</v>
      </c>
      <c r="B7" s="21"/>
      <c r="C7" s="21"/>
      <c r="D7" s="21"/>
      <c r="E7" s="21"/>
      <c r="F7" s="22"/>
      <c r="G7" s="7"/>
    </row>
    <row r="8">
      <c r="A8" s="23">
        <v>1</v>
      </c>
      <c r="B8" s="24" t="s">
        <v>17</v>
      </c>
      <c r="C8" s="25"/>
      <c r="D8" s="25"/>
      <c r="E8" s="26">
        <f t="shared" ref="E8:E9" si="0">C8*D8</f>
        <v>0</v>
      </c>
      <c r="F8" s="27"/>
      <c r="G8" s="7"/>
    </row>
    <row r="9">
      <c r="A9" s="23">
        <v>2</v>
      </c>
      <c r="B9" s="24" t="s">
        <v>18</v>
      </c>
      <c r="C9" s="25"/>
      <c r="D9" s="25"/>
      <c r="E9" s="26">
        <f t="shared" si="0"/>
        <v>0</v>
      </c>
      <c r="F9" s="27"/>
      <c r="G9" s="7"/>
    </row>
    <row r="10">
      <c r="A10" s="23">
        <v>3</v>
      </c>
      <c r="B10" s="24" t="s">
        <v>19</v>
      </c>
      <c r="C10" s="25"/>
      <c r="D10" s="25"/>
      <c r="E10" s="26">
        <f t="shared" ref="E10:E22" si="1">C10*D10</f>
        <v>0</v>
      </c>
      <c r="F10" s="27"/>
      <c r="G10" s="7"/>
    </row>
    <row r="11">
      <c r="A11" s="23">
        <v>4</v>
      </c>
      <c r="B11" s="24" t="s">
        <v>20</v>
      </c>
      <c r="C11" s="25"/>
      <c r="D11" s="25"/>
      <c r="E11" s="26">
        <f t="shared" si="1"/>
        <v>0</v>
      </c>
      <c r="F11" s="27"/>
      <c r="G11" s="7"/>
    </row>
    <row r="12">
      <c r="A12" s="23">
        <v>5</v>
      </c>
      <c r="B12" s="24" t="s">
        <v>21</v>
      </c>
      <c r="C12" s="25"/>
      <c r="D12" s="25"/>
      <c r="E12" s="26">
        <f t="shared" si="1"/>
        <v>0</v>
      </c>
      <c r="F12" s="27"/>
      <c r="G12" s="7"/>
    </row>
    <row r="13">
      <c r="A13" s="23">
        <v>6</v>
      </c>
      <c r="B13" s="24" t="s">
        <v>22</v>
      </c>
      <c r="C13" s="25"/>
      <c r="D13" s="25"/>
      <c r="E13" s="26">
        <f t="shared" si="1"/>
        <v>0</v>
      </c>
      <c r="F13" s="27"/>
      <c r="G13" s="7"/>
    </row>
    <row r="14">
      <c r="A14" s="23">
        <v>7</v>
      </c>
      <c r="B14" s="24" t="s">
        <v>23</v>
      </c>
      <c r="C14" s="25"/>
      <c r="D14" s="25"/>
      <c r="E14" s="26">
        <f t="shared" si="1"/>
        <v>0</v>
      </c>
      <c r="F14" s="27"/>
      <c r="G14" s="7"/>
    </row>
    <row r="15">
      <c r="A15" s="23">
        <v>8</v>
      </c>
      <c r="B15" s="24" t="s">
        <v>24</v>
      </c>
      <c r="C15" s="25"/>
      <c r="D15" s="25"/>
      <c r="E15" s="26">
        <f t="shared" si="1"/>
        <v>0</v>
      </c>
      <c r="F15" s="27"/>
      <c r="G15" s="7"/>
    </row>
    <row r="16">
      <c r="A16" s="23">
        <v>9</v>
      </c>
      <c r="B16" s="24" t="s">
        <v>25</v>
      </c>
      <c r="C16" s="25"/>
      <c r="D16" s="25"/>
      <c r="E16" s="26">
        <f t="shared" si="1"/>
        <v>0</v>
      </c>
      <c r="F16" s="27"/>
      <c r="G16" s="7"/>
    </row>
    <row r="17">
      <c r="A17" s="23">
        <v>10</v>
      </c>
      <c r="B17" s="24" t="s">
        <v>26</v>
      </c>
      <c r="C17" s="25"/>
      <c r="D17" s="25"/>
      <c r="E17" s="26">
        <f t="shared" si="1"/>
        <v>0</v>
      </c>
      <c r="F17" s="27"/>
      <c r="G17" s="7"/>
    </row>
    <row r="18">
      <c r="A18" s="23">
        <v>11</v>
      </c>
      <c r="B18" s="24" t="s">
        <v>27</v>
      </c>
      <c r="C18" s="25"/>
      <c r="D18" s="25"/>
      <c r="E18" s="26">
        <f t="shared" si="1"/>
        <v>0</v>
      </c>
      <c r="F18" s="27"/>
      <c r="G18" s="7"/>
    </row>
    <row r="19">
      <c r="A19" s="23">
        <v>12</v>
      </c>
      <c r="B19" s="24" t="s">
        <v>28</v>
      </c>
      <c r="C19" s="25"/>
      <c r="D19" s="25"/>
      <c r="E19" s="26">
        <f t="shared" si="1"/>
        <v>0</v>
      </c>
      <c r="F19" s="27"/>
      <c r="G19" s="7"/>
    </row>
    <row r="20">
      <c r="A20" s="23">
        <v>13</v>
      </c>
      <c r="B20" s="24" t="s">
        <v>29</v>
      </c>
      <c r="C20" s="25"/>
      <c r="D20" s="25"/>
      <c r="E20" s="26">
        <f t="shared" si="1"/>
        <v>0</v>
      </c>
      <c r="F20" s="27"/>
      <c r="G20" s="7"/>
    </row>
    <row r="21">
      <c r="A21" s="23">
        <v>14</v>
      </c>
      <c r="B21" s="24" t="s">
        <v>30</v>
      </c>
      <c r="C21" s="25"/>
      <c r="D21" s="25"/>
      <c r="E21" s="26">
        <f t="shared" si="1"/>
        <v>0</v>
      </c>
      <c r="F21" s="27"/>
      <c r="G21" s="7"/>
      <c r="K21" s="7"/>
    </row>
    <row r="22">
      <c r="A22" s="23">
        <v>15</v>
      </c>
      <c r="B22" s="24" t="s">
        <v>31</v>
      </c>
      <c r="C22" s="25"/>
      <c r="D22" s="25"/>
      <c r="E22" s="26">
        <f t="shared" si="1"/>
        <v>0</v>
      </c>
      <c r="F22" s="27"/>
      <c r="G22" s="7"/>
    </row>
    <row r="23">
      <c r="A23" s="23" t="s">
        <v>32</v>
      </c>
      <c r="B23" s="23"/>
      <c r="C23" s="23"/>
      <c r="D23" s="23"/>
      <c r="E23" s="26">
        <f>SUM(E8:E22)</f>
        <v>0</v>
      </c>
      <c r="F23" s="28">
        <f>SUM(F8:F22)</f>
        <v>0</v>
      </c>
      <c r="G23" s="7"/>
    </row>
    <row r="24">
      <c r="A24" s="29" t="s">
        <v>33</v>
      </c>
      <c r="B24" s="29"/>
      <c r="C24" s="29"/>
      <c r="D24" s="29"/>
      <c r="E24" s="29"/>
      <c r="F24" s="29"/>
      <c r="G24" s="7"/>
    </row>
    <row r="25" ht="24">
      <c r="A25" s="23" t="s">
        <v>34</v>
      </c>
      <c r="B25" s="23"/>
      <c r="C25" s="30" t="s">
        <v>35</v>
      </c>
      <c r="D25" s="30" t="s">
        <v>36</v>
      </c>
      <c r="E25" s="30" t="s">
        <v>2</v>
      </c>
      <c r="F25" s="30" t="s">
        <v>3</v>
      </c>
      <c r="G25" s="7"/>
    </row>
    <row r="26">
      <c r="A26" s="24">
        <v>1</v>
      </c>
      <c r="B26" s="28" t="s">
        <v>37</v>
      </c>
      <c r="C26" s="28" t="s">
        <v>38</v>
      </c>
      <c r="D26" s="28">
        <v>1</v>
      </c>
      <c r="E26" s="27"/>
      <c r="F26" s="27"/>
      <c r="G26" s="7"/>
    </row>
    <row r="27">
      <c r="A27" s="24">
        <v>2</v>
      </c>
      <c r="B27" s="28" t="s">
        <v>39</v>
      </c>
      <c r="C27" s="24" t="s">
        <v>40</v>
      </c>
      <c r="D27" s="24">
        <v>1</v>
      </c>
      <c r="E27" s="31"/>
      <c r="F27" s="27"/>
      <c r="G27" s="7"/>
    </row>
    <row r="28">
      <c r="A28" s="24">
        <v>3</v>
      </c>
      <c r="B28" s="28" t="s">
        <v>41</v>
      </c>
      <c r="C28" s="24" t="s">
        <v>38</v>
      </c>
      <c r="D28" s="24">
        <v>1</v>
      </c>
      <c r="E28" s="31"/>
      <c r="F28" s="27"/>
      <c r="G28" s="7"/>
    </row>
    <row r="29">
      <c r="A29" s="24">
        <v>4</v>
      </c>
      <c r="B29" s="28" t="s">
        <v>42</v>
      </c>
      <c r="C29" s="24" t="s">
        <v>40</v>
      </c>
      <c r="D29" s="24">
        <v>1</v>
      </c>
      <c r="E29" s="25"/>
      <c r="F29" s="27"/>
      <c r="G29" s="7"/>
    </row>
    <row r="30">
      <c r="A30" s="24">
        <v>5</v>
      </c>
      <c r="B30" s="28" t="s">
        <v>43</v>
      </c>
      <c r="C30" s="24" t="s">
        <v>40</v>
      </c>
      <c r="D30" s="24">
        <v>1</v>
      </c>
      <c r="E30" s="25"/>
      <c r="F30" s="27"/>
      <c r="G30" s="7"/>
    </row>
    <row r="31">
      <c r="A31" s="24">
        <v>6</v>
      </c>
      <c r="B31" s="28" t="s">
        <v>44</v>
      </c>
      <c r="C31" s="24" t="s">
        <v>40</v>
      </c>
      <c r="D31" s="24">
        <v>1</v>
      </c>
      <c r="E31" s="31"/>
      <c r="F31" s="27"/>
      <c r="G31" s="7"/>
    </row>
    <row r="32">
      <c r="A32" s="24">
        <v>7</v>
      </c>
      <c r="B32" s="28" t="s">
        <v>45</v>
      </c>
      <c r="C32" s="24" t="s">
        <v>46</v>
      </c>
      <c r="D32" s="24">
        <v>1</v>
      </c>
      <c r="E32" s="25"/>
      <c r="F32" s="27"/>
      <c r="G32" s="7"/>
    </row>
    <row r="33">
      <c r="A33" s="24">
        <v>8</v>
      </c>
      <c r="B33" s="28" t="s">
        <v>47</v>
      </c>
      <c r="C33" s="24" t="s">
        <v>46</v>
      </c>
      <c r="D33" s="24">
        <v>1</v>
      </c>
      <c r="E33" s="25"/>
      <c r="F33" s="27"/>
      <c r="G33" s="7"/>
    </row>
    <row r="34">
      <c r="A34" s="23" t="s">
        <v>48</v>
      </c>
      <c r="B34" s="23"/>
      <c r="C34" s="23"/>
      <c r="D34" s="23"/>
      <c r="E34" s="30">
        <f>SUM(E26:E33)</f>
        <v>0</v>
      </c>
      <c r="F34" s="30">
        <f>SUM(F26:F33)</f>
        <v>0</v>
      </c>
      <c r="G34" s="7"/>
    </row>
    <row r="35">
      <c r="A35" s="32" t="s">
        <v>49</v>
      </c>
      <c r="B35" s="32"/>
      <c r="C35" s="32"/>
      <c r="D35" s="32"/>
      <c r="E35" s="33">
        <f>E23+E34</f>
        <v>0</v>
      </c>
      <c r="F35" s="33">
        <f>F23+F34</f>
        <v>0</v>
      </c>
      <c r="G35" s="7"/>
    </row>
    <row r="36">
      <c r="A36" s="34"/>
      <c r="B36" s="34"/>
      <c r="C36" s="34"/>
      <c r="D36" s="34"/>
      <c r="E36" s="34"/>
      <c r="F36" s="34"/>
      <c r="G36" s="7"/>
    </row>
    <row r="37">
      <c r="A37" s="9" t="s">
        <v>50</v>
      </c>
      <c r="B37" s="9"/>
      <c r="C37" s="9"/>
      <c r="D37" s="9"/>
      <c r="E37" s="9"/>
      <c r="F37" s="9"/>
      <c r="G37" s="35"/>
    </row>
    <row r="38">
      <c r="A38" s="10" t="s">
        <v>51</v>
      </c>
      <c r="B38" s="10"/>
      <c r="C38" s="10"/>
      <c r="D38" s="10"/>
      <c r="E38" s="10"/>
      <c r="F38" s="10"/>
      <c r="G38" s="7"/>
    </row>
    <row r="39">
      <c r="A39" s="11" t="s">
        <v>12</v>
      </c>
      <c r="B39" s="12" t="s">
        <v>1</v>
      </c>
      <c r="C39" s="13" t="s">
        <v>13</v>
      </c>
      <c r="D39" s="13" t="s">
        <v>14</v>
      </c>
      <c r="E39" s="14" t="s">
        <v>15</v>
      </c>
      <c r="F39" s="15"/>
      <c r="G39" s="7"/>
    </row>
    <row r="40" ht="24">
      <c r="A40" s="16"/>
      <c r="B40" s="17"/>
      <c r="C40" s="18"/>
      <c r="D40" s="18"/>
      <c r="E40" s="19" t="s">
        <v>2</v>
      </c>
      <c r="F40" s="19" t="s">
        <v>3</v>
      </c>
      <c r="G40" s="7"/>
    </row>
    <row r="41">
      <c r="A41" s="20" t="s">
        <v>16</v>
      </c>
      <c r="B41" s="21"/>
      <c r="C41" s="21"/>
      <c r="D41" s="21"/>
      <c r="E41" s="21"/>
      <c r="F41" s="22"/>
      <c r="G41" s="7"/>
    </row>
    <row r="42">
      <c r="A42" s="23">
        <v>1</v>
      </c>
      <c r="B42" s="24" t="s">
        <v>17</v>
      </c>
      <c r="C42" s="36"/>
      <c r="D42" s="36"/>
      <c r="E42" s="37">
        <f t="shared" ref="E42:E58" si="2">C42*D42</f>
        <v>0</v>
      </c>
      <c r="F42" s="27"/>
      <c r="G42" s="7"/>
    </row>
    <row r="43">
      <c r="A43" s="23">
        <v>2</v>
      </c>
      <c r="B43" s="24" t="s">
        <v>18</v>
      </c>
      <c r="C43" s="36"/>
      <c r="D43" s="36"/>
      <c r="E43" s="37">
        <f t="shared" si="2"/>
        <v>0</v>
      </c>
      <c r="F43" s="27"/>
      <c r="G43" s="7"/>
    </row>
    <row r="44">
      <c r="A44" s="23">
        <v>3</v>
      </c>
      <c r="B44" s="24" t="s">
        <v>19</v>
      </c>
      <c r="C44" s="36"/>
      <c r="D44" s="36"/>
      <c r="E44" s="37">
        <f t="shared" si="2"/>
        <v>0</v>
      </c>
      <c r="F44" s="27"/>
      <c r="G44" s="7"/>
    </row>
    <row r="45">
      <c r="A45" s="23">
        <v>4</v>
      </c>
      <c r="B45" s="24" t="s">
        <v>20</v>
      </c>
      <c r="C45" s="36"/>
      <c r="D45" s="36"/>
      <c r="E45" s="37">
        <f t="shared" si="2"/>
        <v>0</v>
      </c>
      <c r="F45" s="27"/>
      <c r="G45" s="7"/>
    </row>
    <row r="46">
      <c r="A46" s="23">
        <v>5</v>
      </c>
      <c r="B46" s="24" t="s">
        <v>21</v>
      </c>
      <c r="C46" s="36"/>
      <c r="D46" s="36"/>
      <c r="E46" s="37">
        <f t="shared" si="2"/>
        <v>0</v>
      </c>
      <c r="F46" s="27"/>
      <c r="G46" s="7"/>
    </row>
    <row r="47">
      <c r="A47" s="23">
        <v>6</v>
      </c>
      <c r="B47" s="24" t="s">
        <v>22</v>
      </c>
      <c r="C47" s="36"/>
      <c r="D47" s="36"/>
      <c r="E47" s="37">
        <f t="shared" si="2"/>
        <v>0</v>
      </c>
      <c r="F47" s="27"/>
      <c r="G47" s="7"/>
    </row>
    <row r="48">
      <c r="A48" s="23">
        <v>7</v>
      </c>
      <c r="B48" s="24" t="s">
        <v>23</v>
      </c>
      <c r="C48" s="36"/>
      <c r="D48" s="36"/>
      <c r="E48" s="37">
        <f t="shared" si="2"/>
        <v>0</v>
      </c>
      <c r="F48" s="27"/>
      <c r="G48" s="7"/>
    </row>
    <row r="49">
      <c r="A49" s="23">
        <v>8</v>
      </c>
      <c r="B49" s="24" t="s">
        <v>24</v>
      </c>
      <c r="C49" s="36"/>
      <c r="D49" s="36"/>
      <c r="E49" s="37">
        <f t="shared" si="2"/>
        <v>0</v>
      </c>
      <c r="F49" s="27"/>
      <c r="G49" s="7"/>
    </row>
    <row r="50">
      <c r="A50" s="23">
        <v>9</v>
      </c>
      <c r="B50" s="24" t="s">
        <v>25</v>
      </c>
      <c r="C50" s="36"/>
      <c r="D50" s="36"/>
      <c r="E50" s="37">
        <f t="shared" si="2"/>
        <v>0</v>
      </c>
      <c r="F50" s="27"/>
      <c r="G50" s="7"/>
    </row>
    <row r="51">
      <c r="A51" s="23">
        <v>10</v>
      </c>
      <c r="B51" s="24" t="s">
        <v>52</v>
      </c>
      <c r="C51" s="36"/>
      <c r="D51" s="36"/>
      <c r="E51" s="37">
        <f t="shared" si="2"/>
        <v>0</v>
      </c>
      <c r="F51" s="27"/>
      <c r="G51" s="7"/>
    </row>
    <row r="52">
      <c r="A52" s="23">
        <v>11</v>
      </c>
      <c r="B52" s="24" t="s">
        <v>53</v>
      </c>
      <c r="C52" s="36"/>
      <c r="D52" s="36"/>
      <c r="E52" s="37">
        <f t="shared" si="2"/>
        <v>0</v>
      </c>
      <c r="F52" s="27"/>
      <c r="G52" s="7"/>
    </row>
    <row r="53">
      <c r="A53" s="23">
        <v>12</v>
      </c>
      <c r="B53" s="24" t="s">
        <v>54</v>
      </c>
      <c r="C53" s="36"/>
      <c r="D53" s="36"/>
      <c r="E53" s="37">
        <f t="shared" si="2"/>
        <v>0</v>
      </c>
      <c r="F53" s="27"/>
      <c r="G53" s="7"/>
    </row>
    <row r="54">
      <c r="A54" s="23">
        <v>13</v>
      </c>
      <c r="B54" s="24" t="s">
        <v>55</v>
      </c>
      <c r="C54" s="36"/>
      <c r="D54" s="36"/>
      <c r="E54" s="37">
        <f t="shared" si="2"/>
        <v>0</v>
      </c>
      <c r="F54" s="27"/>
      <c r="G54" s="7"/>
    </row>
    <row r="55">
      <c r="A55" s="23">
        <v>14</v>
      </c>
      <c r="B55" s="24" t="s">
        <v>56</v>
      </c>
      <c r="C55" s="36"/>
      <c r="D55" s="36"/>
      <c r="E55" s="37">
        <f t="shared" si="2"/>
        <v>0</v>
      </c>
      <c r="F55" s="27"/>
      <c r="G55" s="7"/>
    </row>
    <row r="56">
      <c r="A56" s="23">
        <v>15</v>
      </c>
      <c r="B56" s="24" t="s">
        <v>57</v>
      </c>
      <c r="C56" s="36"/>
      <c r="D56" s="36"/>
      <c r="E56" s="37">
        <f t="shared" si="2"/>
        <v>0</v>
      </c>
      <c r="F56" s="27"/>
      <c r="G56" s="7"/>
      <c r="H56" s="7"/>
    </row>
    <row r="57">
      <c r="A57" s="23">
        <v>16</v>
      </c>
      <c r="B57" s="24" t="s">
        <v>58</v>
      </c>
      <c r="C57" s="36"/>
      <c r="D57" s="36"/>
      <c r="E57" s="37">
        <f t="shared" si="2"/>
        <v>0</v>
      </c>
      <c r="F57" s="27"/>
      <c r="G57" s="7"/>
    </row>
    <row r="58">
      <c r="A58" s="23">
        <v>17</v>
      </c>
      <c r="B58" s="24" t="s">
        <v>59</v>
      </c>
      <c r="C58" s="36"/>
      <c r="D58" s="36"/>
      <c r="E58" s="37">
        <f t="shared" si="2"/>
        <v>0</v>
      </c>
      <c r="F58" s="27"/>
      <c r="G58" s="7"/>
    </row>
    <row r="59">
      <c r="A59" s="23" t="s">
        <v>32</v>
      </c>
      <c r="B59" s="23"/>
      <c r="C59" s="23"/>
      <c r="D59" s="23"/>
      <c r="E59" s="37">
        <f>SUM(E42:E58)</f>
        <v>0</v>
      </c>
      <c r="F59" s="28">
        <f>SUM(F42:F58)</f>
        <v>0</v>
      </c>
      <c r="G59" s="7"/>
    </row>
    <row r="60">
      <c r="A60" s="38"/>
      <c r="B60" s="38"/>
      <c r="C60" s="38"/>
      <c r="D60" s="38"/>
      <c r="E60" s="38"/>
      <c r="F60" s="38"/>
      <c r="G60" s="7"/>
    </row>
    <row r="61">
      <c r="A61" s="29" t="s">
        <v>33</v>
      </c>
      <c r="B61" s="29"/>
      <c r="C61" s="29"/>
      <c r="D61" s="29"/>
      <c r="E61" s="29"/>
      <c r="F61" s="29"/>
      <c r="G61" s="7"/>
    </row>
    <row r="62" ht="24">
      <c r="A62" s="23" t="s">
        <v>34</v>
      </c>
      <c r="B62" s="23"/>
      <c r="C62" s="30" t="s">
        <v>35</v>
      </c>
      <c r="D62" s="30" t="s">
        <v>36</v>
      </c>
      <c r="E62" s="30" t="s">
        <v>2</v>
      </c>
      <c r="F62" s="30" t="s">
        <v>3</v>
      </c>
      <c r="G62" s="7"/>
    </row>
    <row r="63">
      <c r="A63" s="24">
        <v>1</v>
      </c>
      <c r="B63" s="28" t="s">
        <v>60</v>
      </c>
      <c r="C63" s="28" t="s">
        <v>38</v>
      </c>
      <c r="D63" s="28">
        <v>1</v>
      </c>
      <c r="E63" s="27"/>
      <c r="F63" s="27"/>
      <c r="G63" s="7"/>
    </row>
    <row r="64">
      <c r="A64" s="24">
        <v>2</v>
      </c>
      <c r="B64" s="28" t="s">
        <v>61</v>
      </c>
      <c r="C64" s="24" t="s">
        <v>38</v>
      </c>
      <c r="D64" s="24">
        <v>1</v>
      </c>
      <c r="E64" s="31"/>
      <c r="F64" s="27"/>
      <c r="G64" s="7"/>
    </row>
    <row r="65">
      <c r="A65" s="24">
        <v>3</v>
      </c>
      <c r="B65" s="28" t="s">
        <v>62</v>
      </c>
      <c r="C65" s="24" t="s">
        <v>40</v>
      </c>
      <c r="D65" s="24">
        <v>1</v>
      </c>
      <c r="E65" s="25"/>
      <c r="F65" s="27"/>
      <c r="G65" s="7"/>
    </row>
    <row r="66">
      <c r="A66" s="24">
        <v>4</v>
      </c>
      <c r="B66" s="28" t="s">
        <v>63</v>
      </c>
      <c r="C66" s="24" t="s">
        <v>40</v>
      </c>
      <c r="D66" s="24">
        <v>1</v>
      </c>
      <c r="E66" s="25"/>
      <c r="F66" s="27"/>
      <c r="G66" s="7"/>
    </row>
    <row r="67">
      <c r="A67" s="24">
        <v>5</v>
      </c>
      <c r="B67" s="28" t="s">
        <v>43</v>
      </c>
      <c r="C67" s="24" t="s">
        <v>40</v>
      </c>
      <c r="D67" s="24">
        <v>1</v>
      </c>
      <c r="E67" s="31"/>
      <c r="F67" s="27"/>
      <c r="G67" s="7"/>
    </row>
    <row r="68">
      <c r="A68" s="24">
        <v>6</v>
      </c>
      <c r="B68" s="28" t="s">
        <v>64</v>
      </c>
      <c r="C68" s="24" t="s">
        <v>40</v>
      </c>
      <c r="D68" s="24">
        <v>1</v>
      </c>
      <c r="E68" s="25"/>
      <c r="F68" s="27"/>
      <c r="G68" s="7"/>
    </row>
    <row r="69">
      <c r="A69" s="24">
        <v>7</v>
      </c>
      <c r="B69" s="24" t="s">
        <v>45</v>
      </c>
      <c r="C69" s="24" t="s">
        <v>46</v>
      </c>
      <c r="D69" s="24">
        <v>1</v>
      </c>
      <c r="E69" s="25"/>
      <c r="F69" s="27"/>
      <c r="G69" s="7"/>
    </row>
    <row r="70">
      <c r="A70" s="24">
        <v>8</v>
      </c>
      <c r="B70" s="24" t="s">
        <v>47</v>
      </c>
      <c r="C70" s="24" t="s">
        <v>46</v>
      </c>
      <c r="D70" s="24">
        <v>1</v>
      </c>
      <c r="E70" s="31"/>
      <c r="F70" s="27"/>
      <c r="G70" s="7"/>
    </row>
    <row r="71">
      <c r="A71" s="39" t="s">
        <v>48</v>
      </c>
      <c r="B71" s="39"/>
      <c r="C71" s="39"/>
      <c r="D71" s="39"/>
      <c r="E71" s="40">
        <f>SUM(E63:E70)</f>
        <v>0</v>
      </c>
      <c r="F71" s="40">
        <f>SUM(F63:F70)</f>
        <v>0</v>
      </c>
      <c r="G71" s="7"/>
    </row>
    <row r="72">
      <c r="A72" s="41" t="s">
        <v>49</v>
      </c>
      <c r="B72" s="41"/>
      <c r="C72" s="41"/>
      <c r="D72" s="41"/>
      <c r="E72" s="42">
        <f>E59+E71</f>
        <v>0</v>
      </c>
      <c r="F72" s="42">
        <f>F59+F71</f>
        <v>0</v>
      </c>
      <c r="G72" s="7"/>
    </row>
    <row r="73">
      <c r="A73" s="7"/>
      <c r="B73" s="7"/>
      <c r="C73" s="7"/>
      <c r="D73" s="7"/>
      <c r="E73" s="7"/>
      <c r="F73" s="7"/>
      <c r="G73" s="7"/>
    </row>
    <row r="74">
      <c r="A74" s="9" t="s">
        <v>65</v>
      </c>
      <c r="B74" s="9"/>
      <c r="C74" s="9"/>
      <c r="D74" s="9"/>
      <c r="E74" s="9"/>
      <c r="F74" s="9"/>
      <c r="G74" s="35"/>
    </row>
    <row r="75">
      <c r="A75" s="10" t="s">
        <v>66</v>
      </c>
      <c r="B75" s="10"/>
      <c r="C75" s="10"/>
      <c r="D75" s="10"/>
      <c r="E75" s="10"/>
      <c r="F75" s="10"/>
      <c r="G75" s="7"/>
    </row>
    <row r="76">
      <c r="A76" s="43"/>
      <c r="B76" s="12" t="s">
        <v>1</v>
      </c>
      <c r="C76" s="13" t="s">
        <v>13</v>
      </c>
      <c r="D76" s="13" t="s">
        <v>14</v>
      </c>
      <c r="E76" s="14" t="s">
        <v>15</v>
      </c>
      <c r="F76" s="15"/>
      <c r="G76" s="7"/>
    </row>
    <row r="77" ht="24">
      <c r="A77" s="44"/>
      <c r="B77" s="17"/>
      <c r="C77" s="18"/>
      <c r="D77" s="18"/>
      <c r="E77" s="19" t="s">
        <v>2</v>
      </c>
      <c r="F77" s="19" t="s">
        <v>3</v>
      </c>
      <c r="G77" s="7"/>
    </row>
    <row r="78">
      <c r="A78" s="20" t="s">
        <v>16</v>
      </c>
      <c r="B78" s="21"/>
      <c r="C78" s="21"/>
      <c r="D78" s="21"/>
      <c r="E78" s="21"/>
      <c r="F78" s="22"/>
      <c r="G78" s="7"/>
    </row>
    <row r="79">
      <c r="A79" s="24">
        <v>1</v>
      </c>
      <c r="B79" s="24" t="s">
        <v>17</v>
      </c>
      <c r="C79" s="25"/>
      <c r="D79" s="25"/>
      <c r="E79" s="26">
        <f t="shared" ref="E79:E93" si="3">C79*D79</f>
        <v>0</v>
      </c>
      <c r="F79" s="27"/>
      <c r="G79" s="7"/>
    </row>
    <row r="80">
      <c r="A80" s="24">
        <v>2</v>
      </c>
      <c r="B80" s="24" t="s">
        <v>18</v>
      </c>
      <c r="C80" s="25"/>
      <c r="D80" s="25"/>
      <c r="E80" s="26">
        <f t="shared" si="3"/>
        <v>0</v>
      </c>
      <c r="F80" s="27"/>
      <c r="G80" s="7"/>
    </row>
    <row r="81">
      <c r="A81" s="24">
        <v>3</v>
      </c>
      <c r="B81" s="24" t="s">
        <v>19</v>
      </c>
      <c r="C81" s="25"/>
      <c r="D81" s="25"/>
      <c r="E81" s="26">
        <f t="shared" si="3"/>
        <v>0</v>
      </c>
      <c r="F81" s="27"/>
      <c r="G81" s="7"/>
    </row>
    <row r="82">
      <c r="A82" s="24">
        <v>4</v>
      </c>
      <c r="B82" s="24" t="s">
        <v>20</v>
      </c>
      <c r="C82" s="25"/>
      <c r="D82" s="25"/>
      <c r="E82" s="26">
        <f t="shared" si="3"/>
        <v>0</v>
      </c>
      <c r="F82" s="27"/>
      <c r="G82" s="7"/>
    </row>
    <row r="83">
      <c r="A83" s="24">
        <v>5</v>
      </c>
      <c r="B83" s="24" t="s">
        <v>21</v>
      </c>
      <c r="C83" s="25"/>
      <c r="D83" s="25"/>
      <c r="E83" s="26">
        <f t="shared" si="3"/>
        <v>0</v>
      </c>
      <c r="F83" s="27"/>
      <c r="G83" s="7"/>
    </row>
    <row r="84">
      <c r="A84" s="24">
        <v>6</v>
      </c>
      <c r="B84" s="24" t="s">
        <v>22</v>
      </c>
      <c r="C84" s="25"/>
      <c r="D84" s="25"/>
      <c r="E84" s="26">
        <f t="shared" si="3"/>
        <v>0</v>
      </c>
      <c r="F84" s="27"/>
      <c r="G84" s="7"/>
    </row>
    <row r="85">
      <c r="A85" s="24">
        <v>7</v>
      </c>
      <c r="B85" s="24" t="s">
        <v>23</v>
      </c>
      <c r="C85" s="25"/>
      <c r="D85" s="25"/>
      <c r="E85" s="26">
        <f t="shared" si="3"/>
        <v>0</v>
      </c>
      <c r="F85" s="27"/>
      <c r="G85" s="7"/>
    </row>
    <row r="86">
      <c r="A86" s="24">
        <v>8</v>
      </c>
      <c r="B86" s="24" t="s">
        <v>24</v>
      </c>
      <c r="C86" s="25"/>
      <c r="D86" s="25"/>
      <c r="E86" s="26">
        <f t="shared" si="3"/>
        <v>0</v>
      </c>
      <c r="F86" s="27"/>
      <c r="G86" s="7"/>
    </row>
    <row r="87">
      <c r="A87" s="24">
        <v>9</v>
      </c>
      <c r="B87" s="24" t="s">
        <v>25</v>
      </c>
      <c r="C87" s="25"/>
      <c r="D87" s="25"/>
      <c r="E87" s="26">
        <f t="shared" si="3"/>
        <v>0</v>
      </c>
      <c r="F87" s="27"/>
      <c r="G87" s="7"/>
    </row>
    <row r="88">
      <c r="A88" s="24">
        <v>10</v>
      </c>
      <c r="B88" s="24" t="s">
        <v>26</v>
      </c>
      <c r="C88" s="25"/>
      <c r="D88" s="25"/>
      <c r="E88" s="26">
        <f t="shared" si="3"/>
        <v>0</v>
      </c>
      <c r="F88" s="27"/>
      <c r="G88" s="7"/>
    </row>
    <row r="89">
      <c r="A89" s="24">
        <v>11</v>
      </c>
      <c r="B89" s="24" t="s">
        <v>27</v>
      </c>
      <c r="C89" s="25"/>
      <c r="D89" s="25"/>
      <c r="E89" s="26">
        <f t="shared" si="3"/>
        <v>0</v>
      </c>
      <c r="F89" s="27"/>
      <c r="G89" s="7"/>
    </row>
    <row r="90">
      <c r="A90" s="24">
        <v>12</v>
      </c>
      <c r="B90" s="24" t="s">
        <v>28</v>
      </c>
      <c r="C90" s="25"/>
      <c r="D90" s="25"/>
      <c r="E90" s="26">
        <f t="shared" si="3"/>
        <v>0</v>
      </c>
      <c r="F90" s="27"/>
      <c r="G90" s="7"/>
    </row>
    <row r="91">
      <c r="A91" s="24">
        <v>13</v>
      </c>
      <c r="B91" s="24" t="s">
        <v>29</v>
      </c>
      <c r="C91" s="25"/>
      <c r="D91" s="25"/>
      <c r="E91" s="26">
        <f t="shared" si="3"/>
        <v>0</v>
      </c>
      <c r="F91" s="27"/>
      <c r="G91" s="7"/>
    </row>
    <row r="92">
      <c r="A92" s="24">
        <v>14</v>
      </c>
      <c r="B92" s="24" t="s">
        <v>30</v>
      </c>
      <c r="C92" s="25"/>
      <c r="D92" s="25"/>
      <c r="E92" s="26">
        <f t="shared" si="3"/>
        <v>0</v>
      </c>
      <c r="F92" s="27"/>
      <c r="G92" s="7"/>
    </row>
    <row r="93">
      <c r="A93" s="24">
        <v>15</v>
      </c>
      <c r="B93" s="24" t="s">
        <v>31</v>
      </c>
      <c r="C93" s="25"/>
      <c r="D93" s="25"/>
      <c r="E93" s="26">
        <f t="shared" si="3"/>
        <v>0</v>
      </c>
      <c r="F93" s="27"/>
      <c r="G93" s="7"/>
    </row>
    <row r="94">
      <c r="A94" s="45" t="s">
        <v>32</v>
      </c>
      <c r="B94" s="45"/>
      <c r="C94" s="45"/>
      <c r="D94" s="45"/>
      <c r="E94" s="26">
        <f>SUM(E79:E93)</f>
        <v>0</v>
      </c>
      <c r="F94" s="46">
        <f>SUM(F79:F93)</f>
        <v>0</v>
      </c>
      <c r="G94" s="7"/>
    </row>
    <row r="95">
      <c r="A95" s="38"/>
      <c r="B95" s="38"/>
      <c r="C95" s="38"/>
      <c r="D95" s="38"/>
      <c r="E95" s="47"/>
      <c r="F95" s="48"/>
      <c r="G95" s="7"/>
    </row>
    <row r="96">
      <c r="A96" s="29" t="s">
        <v>33</v>
      </c>
      <c r="B96" s="29"/>
      <c r="C96" s="29"/>
      <c r="D96" s="29"/>
      <c r="E96" s="29"/>
      <c r="F96" s="29"/>
      <c r="G96" s="7"/>
    </row>
    <row r="97" ht="24">
      <c r="A97" s="23" t="s">
        <v>67</v>
      </c>
      <c r="B97" s="23"/>
      <c r="C97" s="30" t="s">
        <v>35</v>
      </c>
      <c r="D97" s="30" t="s">
        <v>36</v>
      </c>
      <c r="E97" s="30" t="s">
        <v>2</v>
      </c>
      <c r="F97" s="30" t="s">
        <v>3</v>
      </c>
      <c r="G97" s="7"/>
    </row>
    <row r="98">
      <c r="A98" s="24">
        <v>1</v>
      </c>
      <c r="B98" s="28" t="s">
        <v>60</v>
      </c>
      <c r="C98" s="28" t="s">
        <v>68</v>
      </c>
      <c r="D98" s="28">
        <v>1</v>
      </c>
      <c r="E98" s="27"/>
      <c r="F98" s="27"/>
      <c r="G98" s="7"/>
    </row>
    <row r="99">
      <c r="A99" s="24">
        <v>2</v>
      </c>
      <c r="B99" s="28" t="s">
        <v>61</v>
      </c>
      <c r="C99" s="24" t="s">
        <v>38</v>
      </c>
      <c r="D99" s="24">
        <v>1</v>
      </c>
      <c r="E99" s="31"/>
      <c r="F99" s="27"/>
      <c r="G99" s="7"/>
    </row>
    <row r="100">
      <c r="A100" s="24">
        <v>3</v>
      </c>
      <c r="B100" s="28" t="s">
        <v>62</v>
      </c>
      <c r="C100" s="24" t="s">
        <v>40</v>
      </c>
      <c r="D100" s="24">
        <v>1</v>
      </c>
      <c r="E100" s="25"/>
      <c r="F100" s="27"/>
      <c r="G100" s="7"/>
    </row>
    <row r="101">
      <c r="A101" s="24">
        <v>4</v>
      </c>
      <c r="B101" s="28" t="s">
        <v>63</v>
      </c>
      <c r="C101" s="24" t="s">
        <v>40</v>
      </c>
      <c r="D101" s="24">
        <v>1</v>
      </c>
      <c r="E101" s="25"/>
      <c r="F101" s="27"/>
      <c r="G101" s="7"/>
    </row>
    <row r="102">
      <c r="A102" s="24">
        <v>5</v>
      </c>
      <c r="B102" s="28" t="s">
        <v>43</v>
      </c>
      <c r="C102" s="24" t="s">
        <v>40</v>
      </c>
      <c r="D102" s="24">
        <v>1</v>
      </c>
      <c r="E102" s="31"/>
      <c r="F102" s="27"/>
      <c r="G102" s="7"/>
    </row>
    <row r="103">
      <c r="A103" s="24">
        <v>6</v>
      </c>
      <c r="B103" s="28" t="s">
        <v>64</v>
      </c>
      <c r="C103" s="24" t="s">
        <v>40</v>
      </c>
      <c r="D103" s="24">
        <v>1</v>
      </c>
      <c r="E103" s="25"/>
      <c r="F103" s="27"/>
      <c r="G103" s="7"/>
    </row>
    <row r="104">
      <c r="A104" s="24">
        <v>7</v>
      </c>
      <c r="B104" s="24" t="s">
        <v>45</v>
      </c>
      <c r="C104" s="24" t="s">
        <v>46</v>
      </c>
      <c r="D104" s="24">
        <v>1</v>
      </c>
      <c r="E104" s="25"/>
      <c r="F104" s="27"/>
      <c r="G104" s="7"/>
    </row>
    <row r="105">
      <c r="A105" s="24">
        <v>8</v>
      </c>
      <c r="B105" s="24" t="s">
        <v>47</v>
      </c>
      <c r="C105" s="24" t="s">
        <v>46</v>
      </c>
      <c r="D105" s="24">
        <v>1</v>
      </c>
      <c r="E105" s="31"/>
      <c r="F105" s="27"/>
      <c r="G105" s="7"/>
    </row>
    <row r="106">
      <c r="A106" s="39" t="s">
        <v>48</v>
      </c>
      <c r="B106" s="39"/>
      <c r="C106" s="39"/>
      <c r="D106" s="39"/>
      <c r="E106" s="30">
        <f>SUM(E98:E105)</f>
        <v>0</v>
      </c>
      <c r="F106" s="30">
        <f>SUM(F98:F105)</f>
        <v>0</v>
      </c>
      <c r="G106" s="7"/>
    </row>
    <row r="107">
      <c r="A107" s="41" t="s">
        <v>49</v>
      </c>
      <c r="B107" s="41"/>
      <c r="C107" s="41"/>
      <c r="D107" s="41"/>
      <c r="E107" s="33">
        <f>E94+E106</f>
        <v>0</v>
      </c>
      <c r="F107" s="33">
        <f>F94+F106</f>
        <v>0</v>
      </c>
      <c r="G107" s="7"/>
    </row>
    <row r="108">
      <c r="E108" s="7"/>
      <c r="F108" s="7"/>
    </row>
    <row r="109">
      <c r="C109" s="7" t="s">
        <v>69</v>
      </c>
      <c r="D109" s="7"/>
      <c r="E109" s="7">
        <f>E107+E72+E35</f>
        <v>0</v>
      </c>
      <c r="F109" s="7">
        <f>F107+F72+F35</f>
        <v>0</v>
      </c>
    </row>
    <row r="112">
      <c r="E112" s="7"/>
      <c r="F112" s="7"/>
    </row>
    <row r="113">
      <c r="E113" s="7"/>
      <c r="F113" s="7"/>
    </row>
    <row r="114">
      <c r="E114" s="7"/>
      <c r="F114" s="7"/>
    </row>
    <row r="115">
      <c r="E115" s="7"/>
      <c r="F115" s="7"/>
    </row>
  </sheetData>
  <sheetProtection algorithmName="SHA-512" hashValue="8u0Tu4yOphsyTy7wu1pXZSbkD2C7wTHdwJDlCvaTIse0l8wEYut153mF0x2zQXCC5tsRQhmzYlssbE321jBlhA==" saltValue="6c/+P9onGigCf5GEmvvnPA==" spinCount="100000" autoFilter="1" deleteColumns="1" deleteRows="1" formatCells="1" formatColumns="1" formatRows="1" insertColumns="1" insertHyperlinks="1" insertRows="1" objects="1" pivotTables="1" scenarios="1" selectLockedCells="0" selectUnlockedCells="0" sheet="1" sort="1"/>
  <mergeCells count="44">
    <mergeCell ref="E1:F1"/>
    <mergeCell ref="A3:F3"/>
    <mergeCell ref="A4:F4"/>
    <mergeCell ref="A5:A6"/>
    <mergeCell ref="B5:B6"/>
    <mergeCell ref="C5:C6"/>
    <mergeCell ref="D5:D6"/>
    <mergeCell ref="E5:F5"/>
    <mergeCell ref="A7:F7"/>
    <mergeCell ref="A23:D23"/>
    <mergeCell ref="A24:F24"/>
    <mergeCell ref="A25:B25"/>
    <mergeCell ref="A34:D34"/>
    <mergeCell ref="A35:D35"/>
    <mergeCell ref="A36:F36"/>
    <mergeCell ref="A37:F37"/>
    <mergeCell ref="A38:F38"/>
    <mergeCell ref="A39:A40"/>
    <mergeCell ref="B39:B40"/>
    <mergeCell ref="C39:C40"/>
    <mergeCell ref="D39:D40"/>
    <mergeCell ref="E39:F39"/>
    <mergeCell ref="A41:F41"/>
    <mergeCell ref="A59:D59"/>
    <mergeCell ref="A60:F60"/>
    <mergeCell ref="A61:F61"/>
    <mergeCell ref="A62:B62"/>
    <mergeCell ref="A71:D71"/>
    <mergeCell ref="A72:D72"/>
    <mergeCell ref="A73:F73"/>
    <mergeCell ref="A74:F74"/>
    <mergeCell ref="A75:F75"/>
    <mergeCell ref="A76:A77"/>
    <mergeCell ref="B76:B77"/>
    <mergeCell ref="C76:C77"/>
    <mergeCell ref="D76:D77"/>
    <mergeCell ref="E76:F76"/>
    <mergeCell ref="A78:F78"/>
    <mergeCell ref="A94:D94"/>
    <mergeCell ref="A96:F96"/>
    <mergeCell ref="A97:B97"/>
    <mergeCell ref="A106:D106"/>
    <mergeCell ref="A107:D107"/>
    <mergeCell ref="C109:D109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min="1" max="1" style="1" width="9.140625"/>
    <col customWidth="1" min="2" max="2" style="1" width="9.28515625"/>
    <col customWidth="1" min="3" max="3" style="1" width="23.7109375"/>
    <col customWidth="1" min="4" max="4" style="1" width="34.28515625"/>
    <col customWidth="1" min="5" max="5" style="1" width="42.28515625"/>
    <col min="6" max="16384" style="1" width="9.140625"/>
  </cols>
  <sheetData>
    <row r="7" ht="15">
      <c r="A7" s="49"/>
      <c r="B7" s="49"/>
      <c r="C7" s="49"/>
      <c r="D7" s="49"/>
      <c r="E7" s="49"/>
      <c r="F7" s="49"/>
      <c r="G7" s="49"/>
    </row>
    <row r="8" ht="15">
      <c r="A8" s="49"/>
      <c r="B8" s="50" t="s">
        <v>70</v>
      </c>
      <c r="C8" s="50"/>
      <c r="D8" s="50"/>
      <c r="E8" s="50" t="s">
        <v>71</v>
      </c>
      <c r="F8" s="49"/>
      <c r="G8" s="49"/>
    </row>
    <row r="9" ht="15">
      <c r="A9" s="49"/>
      <c r="B9" s="50"/>
      <c r="C9" s="50"/>
      <c r="D9" s="50"/>
      <c r="E9" s="50"/>
      <c r="F9" s="49"/>
      <c r="G9" s="49"/>
    </row>
    <row r="10" ht="15">
      <c r="A10" s="49"/>
      <c r="B10" s="51" t="s">
        <v>72</v>
      </c>
      <c r="C10" s="52"/>
      <c r="D10" s="52"/>
      <c r="E10" s="53"/>
      <c r="F10" s="49"/>
      <c r="G10" s="49"/>
    </row>
    <row r="11" ht="15">
      <c r="A11" s="49"/>
      <c r="B11" s="54" t="s">
        <v>73</v>
      </c>
      <c r="C11" s="54" t="s">
        <v>74</v>
      </c>
      <c r="D11" s="54" t="s">
        <v>75</v>
      </c>
      <c r="E11" s="54" t="s">
        <v>76</v>
      </c>
      <c r="F11" s="49"/>
      <c r="G11" s="49"/>
    </row>
    <row r="12" ht="15">
      <c r="A12" s="49"/>
      <c r="B12" s="55">
        <v>1</v>
      </c>
      <c r="C12" s="55" t="s">
        <v>77</v>
      </c>
      <c r="D12" s="56"/>
      <c r="E12" s="56"/>
      <c r="F12" s="49"/>
      <c r="G12" s="49"/>
    </row>
    <row r="13" ht="15">
      <c r="A13" s="49"/>
      <c r="B13" s="54" t="s">
        <v>78</v>
      </c>
      <c r="C13" s="54"/>
      <c r="D13" s="57">
        <f>D12</f>
        <v>0</v>
      </c>
      <c r="E13" s="57">
        <f>E12</f>
        <v>0</v>
      </c>
      <c r="F13" s="49"/>
      <c r="G13" s="49"/>
    </row>
    <row r="14" ht="15">
      <c r="A14" s="58"/>
      <c r="B14" s="58"/>
      <c r="C14" s="58"/>
      <c r="D14" s="58"/>
      <c r="E14" s="58"/>
      <c r="F14" s="58"/>
      <c r="G14" s="58"/>
    </row>
    <row r="15" ht="15">
      <c r="A15" s="49"/>
      <c r="B15" s="51" t="s">
        <v>79</v>
      </c>
      <c r="C15" s="52"/>
      <c r="D15" s="52"/>
      <c r="E15" s="53"/>
      <c r="F15" s="49"/>
      <c r="G15" s="49"/>
    </row>
    <row r="16" ht="15">
      <c r="A16" s="49"/>
      <c r="B16" s="54" t="s">
        <v>73</v>
      </c>
      <c r="C16" s="54" t="s">
        <v>74</v>
      </c>
      <c r="D16" s="54" t="s">
        <v>75</v>
      </c>
      <c r="E16" s="54" t="s">
        <v>76</v>
      </c>
      <c r="F16" s="49"/>
      <c r="G16" s="49"/>
    </row>
    <row r="17" ht="15">
      <c r="A17" s="49"/>
      <c r="B17" s="55">
        <v>1</v>
      </c>
      <c r="C17" s="55" t="s">
        <v>77</v>
      </c>
      <c r="D17" s="56"/>
      <c r="E17" s="56"/>
      <c r="F17" s="49"/>
      <c r="G17" s="49"/>
    </row>
    <row r="18" ht="15">
      <c r="A18" s="49"/>
      <c r="B18" s="54" t="s">
        <v>78</v>
      </c>
      <c r="C18" s="54"/>
      <c r="D18" s="57">
        <f>D17</f>
        <v>0</v>
      </c>
      <c r="E18" s="57">
        <f>E17</f>
        <v>0</v>
      </c>
      <c r="F18" s="49"/>
      <c r="G18" s="49"/>
    </row>
    <row r="19" ht="15">
      <c r="A19" s="58"/>
      <c r="B19" s="58"/>
      <c r="C19" s="58"/>
      <c r="D19" s="58"/>
      <c r="E19" s="58"/>
      <c r="F19" s="58"/>
      <c r="G19" s="58"/>
    </row>
    <row r="20" ht="15">
      <c r="A20" s="49"/>
      <c r="B20" s="59" t="s">
        <v>80</v>
      </c>
      <c r="C20" s="59"/>
      <c r="D20" s="59"/>
      <c r="E20" s="59"/>
      <c r="F20" s="49"/>
      <c r="G20" s="49"/>
    </row>
    <row r="21" ht="15">
      <c r="A21" s="49"/>
      <c r="B21" s="54" t="s">
        <v>73</v>
      </c>
      <c r="C21" s="54" t="s">
        <v>74</v>
      </c>
      <c r="D21" s="54" t="s">
        <v>75</v>
      </c>
      <c r="E21" s="54" t="s">
        <v>76</v>
      </c>
      <c r="F21" s="49"/>
      <c r="G21" s="49"/>
    </row>
    <row r="22" ht="15">
      <c r="A22" s="49"/>
      <c r="B22" s="55">
        <v>1</v>
      </c>
      <c r="C22" s="55" t="s">
        <v>77</v>
      </c>
      <c r="D22" s="56"/>
      <c r="E22" s="56"/>
      <c r="F22" s="49"/>
      <c r="G22" s="49"/>
    </row>
    <row r="23" ht="15">
      <c r="A23" s="49"/>
      <c r="B23" s="54" t="s">
        <v>78</v>
      </c>
      <c r="C23" s="54"/>
      <c r="D23" s="57">
        <f>D22</f>
        <v>0</v>
      </c>
      <c r="E23" s="57">
        <f>E22</f>
        <v>0</v>
      </c>
      <c r="F23" s="49"/>
      <c r="G23" s="49"/>
    </row>
    <row r="24" ht="14.25">
      <c r="B24" s="1"/>
      <c r="D24" s="1"/>
      <c r="E24" s="1"/>
    </row>
    <row r="25" ht="14.25">
      <c r="B25" s="1"/>
      <c r="C25" s="1"/>
      <c r="D25" s="1"/>
      <c r="E25" s="1"/>
    </row>
    <row r="26" ht="14.25">
      <c r="B26" s="1"/>
      <c r="C26" s="60" t="s">
        <v>69</v>
      </c>
      <c r="D26" s="60">
        <f>D23+D18+D13</f>
        <v>0</v>
      </c>
      <c r="E26" s="60">
        <f>E23+E18+E13</f>
        <v>0</v>
      </c>
    </row>
    <row r="27" ht="14.25">
      <c r="B27" s="1"/>
      <c r="D27" s="1"/>
      <c r="E27" s="1"/>
    </row>
  </sheetData>
  <sheetProtection algorithmName="SHA-512" hashValue="EpVgq3SugQOgBpM0IEqbXWilmq8rf/HGmG3ce6p6+idjwS+LVSkKVXTl/NamJYkEVOatRX1p0bnwajEQkiqTMg==" saltValue="GsDtmKZQq7nDkF9/B9M8Gw==" spinCount="100000" autoFilter="1" deleteColumns="1" deleteRows="1" formatCells="1" formatColumns="1" formatRows="1" insertColumns="1" insertHyperlinks="1" insertRows="1" objects="1" pivotTables="1" scenarios="1" selectLockedCells="0" selectUnlockedCells="0" sheet="1" sort="1"/>
  <protectedRanges>
    <protectedRange name="Диапазон2_7" sqref="D22:E22"/>
    <protectedRange name="Диапазон1_7" sqref="D23:E23"/>
  </protectedRanges>
  <mergeCells count="9">
    <mergeCell ref="B8:D8"/>
    <mergeCell ref="B10:E10"/>
    <mergeCell ref="B13:C13"/>
    <mergeCell ref="A14:G14"/>
    <mergeCell ref="B15:E15"/>
    <mergeCell ref="B18:C18"/>
    <mergeCell ref="A19:G19"/>
    <mergeCell ref="B20:E20"/>
    <mergeCell ref="B23:C2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90" zoomScale="100" workbookViewId="0">
      <selection activeCell="A1" activeCellId="0" sqref="A1"/>
    </sheetView>
  </sheetViews>
  <sheetFormatPr defaultRowHeight="14.25"/>
  <cols>
    <col customWidth="1" min="1" max="1" width="33.28125"/>
    <col customWidth="1" min="2" max="2" width="44.00390625"/>
    <col customWidth="1" min="3" max="5" width="33.28125"/>
  </cols>
  <sheetData>
    <row r="1" ht="57.75" customHeight="1">
      <c r="A1" s="61" t="s">
        <v>81</v>
      </c>
      <c r="B1" s="62"/>
      <c r="C1" s="62"/>
      <c r="D1" s="62"/>
      <c r="E1" s="62"/>
    </row>
    <row r="2" ht="26.25" customHeight="1">
      <c r="A2" s="63" t="s">
        <v>82</v>
      </c>
      <c r="B2" s="64" t="s">
        <v>83</v>
      </c>
      <c r="C2" s="65" t="s">
        <v>84</v>
      </c>
      <c r="D2" s="66" t="s">
        <v>85</v>
      </c>
      <c r="E2" s="66" t="s">
        <v>86</v>
      </c>
    </row>
    <row r="3" ht="33.75" customHeight="1">
      <c r="A3" s="67"/>
      <c r="B3" s="68"/>
      <c r="C3" s="69"/>
      <c r="D3" s="70"/>
      <c r="E3" s="70"/>
    </row>
    <row r="4" ht="15">
      <c r="A4" s="67">
        <v>1</v>
      </c>
      <c r="B4" s="71" t="s">
        <v>87</v>
      </c>
      <c r="C4" s="71"/>
      <c r="D4" s="71"/>
      <c r="E4" s="72"/>
    </row>
    <row r="5" ht="15">
      <c r="A5" s="67" t="s">
        <v>88</v>
      </c>
      <c r="B5" s="73" t="s">
        <v>89</v>
      </c>
      <c r="C5" s="73" t="s">
        <v>90</v>
      </c>
      <c r="D5" s="74"/>
      <c r="E5" s="75"/>
    </row>
    <row r="6" ht="21.75" customHeight="1">
      <c r="A6" s="67" t="s">
        <v>91</v>
      </c>
      <c r="B6" s="73" t="s">
        <v>92</v>
      </c>
      <c r="C6" s="73" t="s">
        <v>90</v>
      </c>
      <c r="D6" s="74"/>
      <c r="E6" s="75"/>
    </row>
    <row r="7" ht="21.75" customHeight="1">
      <c r="A7" s="67" t="s">
        <v>93</v>
      </c>
      <c r="B7" s="73" t="s">
        <v>94</v>
      </c>
      <c r="C7" s="73" t="s">
        <v>90</v>
      </c>
      <c r="D7" s="74"/>
      <c r="E7" s="75"/>
    </row>
    <row r="8" ht="21.75" customHeight="1">
      <c r="A8" s="67" t="s">
        <v>95</v>
      </c>
      <c r="B8" s="73" t="s">
        <v>96</v>
      </c>
      <c r="C8" s="73" t="s">
        <v>90</v>
      </c>
      <c r="D8" s="74"/>
      <c r="E8" s="75"/>
    </row>
    <row r="9" ht="21.75" customHeight="1">
      <c r="A9" s="67" t="s">
        <v>97</v>
      </c>
      <c r="B9" s="73" t="s">
        <v>98</v>
      </c>
      <c r="C9" s="73" t="s">
        <v>90</v>
      </c>
      <c r="D9" s="74"/>
      <c r="E9" s="75"/>
    </row>
    <row r="10" ht="21.75" customHeight="1">
      <c r="A10" s="67" t="s">
        <v>99</v>
      </c>
      <c r="B10" s="73" t="s">
        <v>100</v>
      </c>
      <c r="C10" s="73" t="s">
        <v>90</v>
      </c>
      <c r="D10" s="74"/>
      <c r="E10" s="75"/>
    </row>
    <row r="11" ht="21.75" customHeight="1">
      <c r="A11" s="67" t="s">
        <v>101</v>
      </c>
      <c r="B11" s="73" t="s">
        <v>102</v>
      </c>
      <c r="C11" s="73" t="s">
        <v>90</v>
      </c>
      <c r="D11" s="74"/>
      <c r="E11" s="75"/>
    </row>
    <row r="12" ht="21.75" customHeight="1">
      <c r="A12" s="67" t="s">
        <v>103</v>
      </c>
      <c r="B12" s="73" t="s">
        <v>104</v>
      </c>
      <c r="C12" s="73" t="s">
        <v>90</v>
      </c>
      <c r="D12" s="74"/>
      <c r="E12" s="75"/>
    </row>
    <row r="13" ht="21.75" customHeight="1">
      <c r="A13" s="67" t="s">
        <v>105</v>
      </c>
      <c r="B13" s="73" t="s">
        <v>106</v>
      </c>
      <c r="C13" s="73" t="s">
        <v>90</v>
      </c>
      <c r="D13" s="74"/>
      <c r="E13" s="75"/>
    </row>
    <row r="14" ht="21.75" customHeight="1">
      <c r="A14" s="67" t="s">
        <v>107</v>
      </c>
      <c r="B14" s="73" t="s">
        <v>108</v>
      </c>
      <c r="C14" s="73" t="s">
        <v>90</v>
      </c>
      <c r="D14" s="74"/>
      <c r="E14" s="75"/>
    </row>
    <row r="15" ht="21.75" customHeight="1">
      <c r="A15" s="67" t="s">
        <v>109</v>
      </c>
      <c r="B15" s="73" t="s">
        <v>110</v>
      </c>
      <c r="C15" s="73" t="s">
        <v>90</v>
      </c>
      <c r="D15" s="74"/>
      <c r="E15" s="75"/>
    </row>
    <row r="16" ht="21.75" customHeight="1">
      <c r="A16" s="76" t="s">
        <v>111</v>
      </c>
      <c r="B16" s="77" t="s">
        <v>112</v>
      </c>
      <c r="C16" s="73" t="s">
        <v>90</v>
      </c>
      <c r="D16" s="74"/>
      <c r="E16" s="75"/>
    </row>
    <row r="17" ht="21.75" customHeight="1">
      <c r="A17" s="78">
        <v>2</v>
      </c>
      <c r="B17" s="79" t="s">
        <v>113</v>
      </c>
      <c r="C17" s="79"/>
      <c r="D17" s="79"/>
      <c r="E17" s="80"/>
    </row>
    <row r="18" ht="21.75" customHeight="1">
      <c r="A18" s="67" t="s">
        <v>114</v>
      </c>
      <c r="B18" s="73" t="s">
        <v>115</v>
      </c>
      <c r="C18" s="73" t="s">
        <v>90</v>
      </c>
      <c r="D18" s="74"/>
      <c r="E18" s="75"/>
    </row>
    <row r="19" ht="21.75" customHeight="1">
      <c r="A19" s="67" t="s">
        <v>116</v>
      </c>
      <c r="B19" s="73" t="s">
        <v>117</v>
      </c>
      <c r="C19" s="73" t="s">
        <v>90</v>
      </c>
      <c r="D19" s="74"/>
      <c r="E19" s="75"/>
    </row>
    <row r="20" ht="21.75" customHeight="1">
      <c r="A20" s="67" t="s">
        <v>118</v>
      </c>
      <c r="B20" s="73" t="s">
        <v>119</v>
      </c>
      <c r="C20" s="73" t="s">
        <v>90</v>
      </c>
      <c r="D20" s="74"/>
      <c r="E20" s="75"/>
    </row>
    <row r="21" ht="21.75" customHeight="1">
      <c r="A21" s="67" t="s">
        <v>120</v>
      </c>
      <c r="B21" s="73" t="s">
        <v>121</v>
      </c>
      <c r="C21" s="73" t="s">
        <v>90</v>
      </c>
      <c r="D21" s="74"/>
      <c r="E21" s="75"/>
    </row>
    <row r="22" ht="21.75" customHeight="1">
      <c r="A22" s="67" t="s">
        <v>122</v>
      </c>
      <c r="B22" s="73" t="s">
        <v>123</v>
      </c>
      <c r="C22" s="73" t="s">
        <v>90</v>
      </c>
      <c r="D22" s="74"/>
      <c r="E22" s="75"/>
    </row>
    <row r="23" ht="21.75" customHeight="1">
      <c r="A23" s="67" t="s">
        <v>124</v>
      </c>
      <c r="B23" s="73" t="s">
        <v>125</v>
      </c>
      <c r="C23" s="73" t="s">
        <v>90</v>
      </c>
      <c r="D23" s="74"/>
      <c r="E23" s="75"/>
    </row>
    <row r="24" ht="21.75" customHeight="1">
      <c r="A24" s="67">
        <v>3</v>
      </c>
      <c r="B24" s="81" t="s">
        <v>126</v>
      </c>
      <c r="C24" s="81"/>
      <c r="D24" s="81"/>
      <c r="E24" s="82"/>
    </row>
    <row r="25" ht="21.75" customHeight="1">
      <c r="A25" s="67" t="s">
        <v>127</v>
      </c>
      <c r="B25" s="73" t="s">
        <v>128</v>
      </c>
      <c r="C25" s="73" t="s">
        <v>90</v>
      </c>
      <c r="D25" s="74"/>
      <c r="E25" s="75"/>
    </row>
    <row r="26" ht="21.75" customHeight="1">
      <c r="A26" s="67" t="s">
        <v>129</v>
      </c>
      <c r="B26" s="73" t="s">
        <v>130</v>
      </c>
      <c r="C26" s="73" t="s">
        <v>90</v>
      </c>
      <c r="D26" s="74"/>
      <c r="E26" s="75"/>
    </row>
    <row r="27" ht="21.75" customHeight="1">
      <c r="A27" s="67" t="s">
        <v>131</v>
      </c>
      <c r="B27" s="73" t="s">
        <v>132</v>
      </c>
      <c r="C27" s="73" t="s">
        <v>90</v>
      </c>
      <c r="D27" s="74"/>
      <c r="E27" s="75"/>
    </row>
    <row r="28" ht="21.75" customHeight="1">
      <c r="A28" s="67" t="s">
        <v>133</v>
      </c>
      <c r="B28" s="73" t="s">
        <v>134</v>
      </c>
      <c r="C28" s="73" t="s">
        <v>90</v>
      </c>
      <c r="D28" s="74"/>
      <c r="E28" s="75"/>
    </row>
    <row r="29" ht="21.75" customHeight="1">
      <c r="A29" s="67" t="s">
        <v>135</v>
      </c>
      <c r="B29" s="73" t="s">
        <v>136</v>
      </c>
      <c r="C29" s="73" t="s">
        <v>90</v>
      </c>
      <c r="D29" s="74"/>
      <c r="E29" s="75"/>
    </row>
    <row r="30" ht="21.75" customHeight="1">
      <c r="A30" s="67" t="s">
        <v>137</v>
      </c>
      <c r="B30" s="73" t="s">
        <v>138</v>
      </c>
      <c r="C30" s="73" t="s">
        <v>90</v>
      </c>
      <c r="D30" s="74"/>
      <c r="E30" s="75"/>
    </row>
    <row r="31" ht="21.75" customHeight="1">
      <c r="A31" s="67" t="s">
        <v>139</v>
      </c>
      <c r="B31" s="73" t="s">
        <v>140</v>
      </c>
      <c r="C31" s="73" t="s">
        <v>90</v>
      </c>
      <c r="D31" s="74"/>
      <c r="E31" s="75"/>
    </row>
    <row r="32" ht="21.75" customHeight="1">
      <c r="A32" s="67">
        <v>4</v>
      </c>
      <c r="B32" s="81" t="s">
        <v>141</v>
      </c>
      <c r="C32" s="81"/>
      <c r="D32" s="81"/>
      <c r="E32" s="82"/>
    </row>
    <row r="33" ht="21.75" customHeight="1">
      <c r="A33" s="67" t="s">
        <v>142</v>
      </c>
      <c r="B33" s="73" t="s">
        <v>143</v>
      </c>
      <c r="C33" s="73" t="s">
        <v>90</v>
      </c>
      <c r="D33" s="74"/>
      <c r="E33" s="75"/>
    </row>
    <row r="34" ht="21.75" customHeight="1">
      <c r="A34" s="67" t="s">
        <v>144</v>
      </c>
      <c r="B34" s="73" t="s">
        <v>145</v>
      </c>
      <c r="C34" s="73" t="s">
        <v>90</v>
      </c>
      <c r="D34" s="74"/>
      <c r="E34" s="75"/>
    </row>
    <row r="35" ht="21.75" customHeight="1">
      <c r="A35" s="67" t="s">
        <v>146</v>
      </c>
      <c r="B35" s="73" t="s">
        <v>147</v>
      </c>
      <c r="C35" s="73" t="s">
        <v>90</v>
      </c>
      <c r="D35" s="74"/>
      <c r="E35" s="75"/>
    </row>
    <row r="36" ht="21.75" customHeight="1">
      <c r="A36" s="67" t="s">
        <v>148</v>
      </c>
      <c r="B36" s="73" t="s">
        <v>149</v>
      </c>
      <c r="C36" s="73" t="s">
        <v>90</v>
      </c>
      <c r="D36" s="74"/>
      <c r="E36" s="75"/>
    </row>
    <row r="37" ht="21.75" customHeight="1">
      <c r="A37" s="67" t="s">
        <v>150</v>
      </c>
      <c r="B37" s="73" t="s">
        <v>151</v>
      </c>
      <c r="C37" s="73" t="s">
        <v>90</v>
      </c>
      <c r="D37" s="74"/>
      <c r="E37" s="75"/>
    </row>
    <row r="38" ht="21.75" customHeight="1">
      <c r="A38" s="67" t="s">
        <v>152</v>
      </c>
      <c r="B38" s="73" t="s">
        <v>153</v>
      </c>
      <c r="C38" s="73" t="s">
        <v>90</v>
      </c>
      <c r="D38" s="74"/>
      <c r="E38" s="75"/>
    </row>
    <row r="39" ht="21.75" customHeight="1">
      <c r="A39" s="67">
        <v>5</v>
      </c>
      <c r="B39" s="81" t="s">
        <v>154</v>
      </c>
      <c r="C39" s="81"/>
      <c r="D39" s="81"/>
      <c r="E39" s="82"/>
    </row>
    <row r="40" ht="21.75" customHeight="1">
      <c r="A40" s="67" t="s">
        <v>155</v>
      </c>
      <c r="B40" s="73" t="s">
        <v>156</v>
      </c>
      <c r="C40" s="73" t="s">
        <v>90</v>
      </c>
      <c r="D40" s="74"/>
      <c r="E40" s="75"/>
    </row>
    <row r="41" ht="21.75" customHeight="1">
      <c r="A41" s="67" t="s">
        <v>157</v>
      </c>
      <c r="B41" s="73" t="s">
        <v>158</v>
      </c>
      <c r="C41" s="73" t="s">
        <v>90</v>
      </c>
      <c r="D41" s="74"/>
      <c r="E41" s="75"/>
    </row>
    <row r="42" ht="21.75" customHeight="1">
      <c r="A42" s="78" t="s">
        <v>159</v>
      </c>
      <c r="B42" s="83" t="s">
        <v>160</v>
      </c>
      <c r="C42" s="83" t="s">
        <v>90</v>
      </c>
      <c r="D42" s="84"/>
      <c r="E42" s="85"/>
    </row>
    <row r="43" ht="21.75" customHeight="1">
      <c r="A43" s="78" t="s">
        <v>161</v>
      </c>
      <c r="B43" s="86" t="s">
        <v>162</v>
      </c>
      <c r="C43" s="86" t="s">
        <v>90</v>
      </c>
      <c r="D43" s="87"/>
      <c r="E43" s="88"/>
    </row>
    <row r="44" ht="21.75" customHeight="1">
      <c r="A44" s="67" t="s">
        <v>163</v>
      </c>
      <c r="B44" s="73" t="s">
        <v>164</v>
      </c>
      <c r="C44" s="73" t="s">
        <v>90</v>
      </c>
      <c r="D44" s="74"/>
      <c r="E44" s="75"/>
    </row>
    <row r="45" ht="21.75" customHeight="1">
      <c r="A45" s="67" t="s">
        <v>165</v>
      </c>
      <c r="B45" s="73" t="s">
        <v>166</v>
      </c>
      <c r="C45" s="73" t="s">
        <v>90</v>
      </c>
      <c r="D45" s="74"/>
      <c r="E45" s="75"/>
    </row>
    <row r="46" ht="21.75" customHeight="1">
      <c r="A46" s="67" t="s">
        <v>167</v>
      </c>
      <c r="B46" s="73" t="s">
        <v>168</v>
      </c>
      <c r="C46" s="73" t="s">
        <v>90</v>
      </c>
      <c r="D46" s="74"/>
      <c r="E46" s="75"/>
    </row>
    <row r="47" ht="21.75" customHeight="1">
      <c r="A47" s="67" t="s">
        <v>169</v>
      </c>
      <c r="B47" s="73" t="s">
        <v>170</v>
      </c>
      <c r="C47" s="73" t="s">
        <v>90</v>
      </c>
      <c r="D47" s="74"/>
      <c r="E47" s="75"/>
    </row>
    <row r="48" ht="21.75" customHeight="1">
      <c r="A48" s="67" t="s">
        <v>171</v>
      </c>
      <c r="B48" s="73" t="s">
        <v>172</v>
      </c>
      <c r="C48" s="73" t="s">
        <v>90</v>
      </c>
      <c r="D48" s="74"/>
      <c r="E48" s="75"/>
    </row>
    <row r="49" ht="21.75" customHeight="1">
      <c r="A49" s="67" t="s">
        <v>173</v>
      </c>
      <c r="B49" s="73" t="s">
        <v>174</v>
      </c>
      <c r="C49" s="73" t="s">
        <v>90</v>
      </c>
      <c r="D49" s="74"/>
      <c r="E49" s="75"/>
    </row>
    <row r="50" ht="21.75" customHeight="1">
      <c r="A50" s="67">
        <v>6</v>
      </c>
      <c r="B50" s="81" t="s">
        <v>175</v>
      </c>
      <c r="C50" s="81"/>
      <c r="D50" s="81"/>
      <c r="E50" s="82"/>
    </row>
    <row r="51" ht="21.75" customHeight="1">
      <c r="A51" s="67" t="s">
        <v>176</v>
      </c>
      <c r="B51" s="73" t="s">
        <v>177</v>
      </c>
      <c r="C51" s="73" t="s">
        <v>90</v>
      </c>
      <c r="D51" s="74"/>
      <c r="E51" s="75"/>
    </row>
    <row r="52" ht="21.75" customHeight="1">
      <c r="A52" s="67" t="s">
        <v>178</v>
      </c>
      <c r="B52" s="73" t="s">
        <v>179</v>
      </c>
      <c r="C52" s="73" t="s">
        <v>90</v>
      </c>
      <c r="D52" s="74"/>
      <c r="E52" s="75"/>
    </row>
    <row r="53" ht="21.75" customHeight="1">
      <c r="A53" s="67" t="s">
        <v>180</v>
      </c>
      <c r="B53" s="73" t="s">
        <v>181</v>
      </c>
      <c r="C53" s="73" t="s">
        <v>90</v>
      </c>
      <c r="D53" s="74"/>
      <c r="E53" s="75"/>
    </row>
    <row r="54" ht="21.75" customHeight="1">
      <c r="A54" s="67" t="s">
        <v>182</v>
      </c>
      <c r="B54" s="73" t="s">
        <v>183</v>
      </c>
      <c r="C54" s="73" t="s">
        <v>90</v>
      </c>
      <c r="D54" s="74"/>
      <c r="E54" s="75"/>
    </row>
    <row r="55" ht="21.75" customHeight="1">
      <c r="A55" s="67" t="s">
        <v>184</v>
      </c>
      <c r="B55" s="73" t="s">
        <v>185</v>
      </c>
      <c r="C55" s="73" t="s">
        <v>90</v>
      </c>
      <c r="D55" s="74"/>
      <c r="E55" s="75"/>
    </row>
    <row r="56" ht="21.75" customHeight="1">
      <c r="A56" s="67" t="s">
        <v>186</v>
      </c>
      <c r="B56" s="73" t="s">
        <v>187</v>
      </c>
      <c r="C56" s="73" t="s">
        <v>90</v>
      </c>
      <c r="D56" s="74"/>
      <c r="E56" s="75"/>
    </row>
    <row r="57" ht="21.75" customHeight="1">
      <c r="A57" s="67">
        <v>7</v>
      </c>
      <c r="B57" s="81" t="s">
        <v>188</v>
      </c>
      <c r="C57" s="81"/>
      <c r="D57" s="81"/>
      <c r="E57" s="82"/>
    </row>
    <row r="58" ht="21.75" customHeight="1">
      <c r="A58" s="67" t="s">
        <v>189</v>
      </c>
      <c r="B58" s="73" t="s">
        <v>190</v>
      </c>
      <c r="C58" s="73" t="s">
        <v>90</v>
      </c>
      <c r="D58" s="74"/>
      <c r="E58" s="75"/>
    </row>
    <row r="59" ht="21.75" customHeight="1">
      <c r="A59" s="67" t="s">
        <v>191</v>
      </c>
      <c r="B59" s="73" t="s">
        <v>192</v>
      </c>
      <c r="C59" s="73" t="s">
        <v>90</v>
      </c>
      <c r="D59" s="74"/>
      <c r="E59" s="75"/>
    </row>
    <row r="60" ht="21.75" customHeight="1">
      <c r="A60" s="67" t="s">
        <v>193</v>
      </c>
      <c r="B60" s="73" t="s">
        <v>194</v>
      </c>
      <c r="C60" s="73" t="s">
        <v>90</v>
      </c>
      <c r="D60" s="74"/>
      <c r="E60" s="75"/>
    </row>
    <row r="61" ht="21.75" customHeight="1">
      <c r="A61" s="67" t="s">
        <v>195</v>
      </c>
      <c r="B61" s="73" t="s">
        <v>196</v>
      </c>
      <c r="C61" s="73" t="s">
        <v>90</v>
      </c>
      <c r="D61" s="74"/>
      <c r="E61" s="75"/>
    </row>
    <row r="62" ht="21.75" customHeight="1">
      <c r="A62" s="67" t="s">
        <v>197</v>
      </c>
      <c r="B62" s="73" t="s">
        <v>198</v>
      </c>
      <c r="C62" s="73" t="s">
        <v>90</v>
      </c>
      <c r="D62" s="74"/>
      <c r="E62" s="75"/>
    </row>
    <row r="63" ht="21.75" customHeight="1">
      <c r="A63" s="67" t="s">
        <v>199</v>
      </c>
      <c r="B63" s="73" t="s">
        <v>200</v>
      </c>
      <c r="C63" s="73" t="s">
        <v>90</v>
      </c>
      <c r="D63" s="74"/>
      <c r="E63" s="75"/>
    </row>
    <row r="64" ht="21.75" customHeight="1">
      <c r="A64" s="67" t="s">
        <v>201</v>
      </c>
      <c r="B64" s="73" t="s">
        <v>202</v>
      </c>
      <c r="C64" s="73" t="s">
        <v>90</v>
      </c>
      <c r="D64" s="74"/>
      <c r="E64" s="75"/>
    </row>
    <row r="65" ht="21.75" customHeight="1">
      <c r="A65" s="67" t="s">
        <v>203</v>
      </c>
      <c r="B65" s="73" t="s">
        <v>204</v>
      </c>
      <c r="C65" s="73" t="s">
        <v>90</v>
      </c>
      <c r="D65" s="74"/>
      <c r="E65" s="75"/>
    </row>
    <row r="66" ht="21.75" customHeight="1">
      <c r="A66" s="67">
        <v>8</v>
      </c>
      <c r="B66" s="81" t="s">
        <v>205</v>
      </c>
      <c r="C66" s="81"/>
      <c r="D66" s="81"/>
      <c r="E66" s="82"/>
    </row>
    <row r="67" ht="21.75" customHeight="1">
      <c r="A67" s="67" t="s">
        <v>206</v>
      </c>
      <c r="B67" s="73" t="s">
        <v>207</v>
      </c>
      <c r="C67" s="73" t="s">
        <v>90</v>
      </c>
      <c r="D67" s="74"/>
      <c r="E67" s="75"/>
    </row>
    <row r="68" ht="21.75" customHeight="1">
      <c r="A68" s="67" t="s">
        <v>208</v>
      </c>
      <c r="B68" s="73" t="s">
        <v>209</v>
      </c>
      <c r="C68" s="73" t="s">
        <v>90</v>
      </c>
      <c r="D68" s="74"/>
      <c r="E68" s="75"/>
    </row>
    <row r="69" ht="21.75" customHeight="1">
      <c r="A69" s="67" t="s">
        <v>210</v>
      </c>
      <c r="B69" s="73" t="s">
        <v>211</v>
      </c>
      <c r="C69" s="73" t="s">
        <v>90</v>
      </c>
      <c r="D69" s="74"/>
      <c r="E69" s="75"/>
    </row>
    <row r="70" ht="21.75" customHeight="1">
      <c r="A70" s="67" t="s">
        <v>212</v>
      </c>
      <c r="B70" s="73" t="s">
        <v>213</v>
      </c>
      <c r="C70" s="73" t="s">
        <v>90</v>
      </c>
      <c r="D70" s="74"/>
      <c r="E70" s="75"/>
    </row>
    <row r="71" ht="21.75" customHeight="1">
      <c r="A71" s="67" t="s">
        <v>214</v>
      </c>
      <c r="B71" s="73" t="s">
        <v>215</v>
      </c>
      <c r="C71" s="73" t="s">
        <v>90</v>
      </c>
      <c r="D71" s="74"/>
      <c r="E71" s="75"/>
    </row>
    <row r="72" ht="33.75" customHeight="1">
      <c r="A72" s="89" t="s">
        <v>78</v>
      </c>
      <c r="B72" s="90"/>
      <c r="C72" s="91"/>
      <c r="D72" s="92">
        <f>SUM(D67:D71,D58:D65,D51:D56,D40:D49,D33:D38,D25:D31,D18:D23,D5:D16)</f>
        <v>0</v>
      </c>
      <c r="E72" s="93">
        <f>SUM(E67:E71,E58:E65,E51:E56,E40:E49,E33:E38,E25:E31,E18:E23,E5:E16)</f>
        <v>0</v>
      </c>
    </row>
    <row r="74" ht="51.75" customHeight="1">
      <c r="A74" s="94" t="s">
        <v>216</v>
      </c>
      <c r="B74" s="94"/>
      <c r="C74" s="94"/>
      <c r="D74" s="94"/>
      <c r="E74" s="94"/>
    </row>
    <row r="75">
      <c r="A75" s="65" t="s">
        <v>82</v>
      </c>
      <c r="B75" s="95" t="s">
        <v>83</v>
      </c>
      <c r="C75" s="96" t="s">
        <v>84</v>
      </c>
      <c r="D75" s="66" t="s">
        <v>217</v>
      </c>
      <c r="E75" s="70" t="s">
        <v>218</v>
      </c>
    </row>
    <row r="76" ht="54.75" customHeight="1">
      <c r="A76" s="69"/>
      <c r="B76" s="97"/>
      <c r="C76" s="98"/>
      <c r="D76" s="70"/>
      <c r="E76" s="70"/>
    </row>
    <row r="77" ht="15">
      <c r="A77" s="69">
        <v>1</v>
      </c>
      <c r="B77" s="99" t="s">
        <v>219</v>
      </c>
      <c r="C77" s="99"/>
      <c r="D77" s="99"/>
      <c r="E77" s="99"/>
    </row>
    <row r="78" ht="15">
      <c r="A78" s="67" t="s">
        <v>88</v>
      </c>
      <c r="B78" s="100" t="s">
        <v>89</v>
      </c>
      <c r="C78" s="100" t="s">
        <v>220</v>
      </c>
      <c r="D78" s="101" t="s">
        <v>221</v>
      </c>
      <c r="E78" s="101" t="s">
        <v>221</v>
      </c>
    </row>
    <row r="79" ht="30">
      <c r="A79" s="67" t="s">
        <v>91</v>
      </c>
      <c r="B79" s="100" t="s">
        <v>222</v>
      </c>
      <c r="C79" s="100" t="s">
        <v>220</v>
      </c>
      <c r="D79" s="101"/>
      <c r="E79" s="101"/>
    </row>
    <row r="80" ht="15">
      <c r="A80" s="67" t="s">
        <v>93</v>
      </c>
      <c r="B80" s="102" t="s">
        <v>223</v>
      </c>
      <c r="C80" s="102" t="s">
        <v>90</v>
      </c>
      <c r="D80" s="103"/>
      <c r="E80" s="103"/>
    </row>
    <row r="81" ht="15">
      <c r="A81" s="67" t="s">
        <v>95</v>
      </c>
      <c r="B81" s="104" t="s">
        <v>100</v>
      </c>
      <c r="C81" s="102" t="s">
        <v>90</v>
      </c>
      <c r="D81" s="103"/>
      <c r="E81" s="103"/>
    </row>
    <row r="82" ht="15">
      <c r="A82" s="67" t="s">
        <v>97</v>
      </c>
      <c r="B82" s="104" t="s">
        <v>102</v>
      </c>
      <c r="C82" s="102" t="s">
        <v>90</v>
      </c>
      <c r="D82" s="103"/>
      <c r="E82" s="103"/>
    </row>
    <row r="83" ht="15">
      <c r="A83" s="67" t="s">
        <v>99</v>
      </c>
      <c r="B83" s="105" t="s">
        <v>224</v>
      </c>
      <c r="C83" s="104" t="s">
        <v>90</v>
      </c>
      <c r="D83" s="103"/>
      <c r="E83" s="103"/>
    </row>
    <row r="84" ht="15">
      <c r="A84" s="67" t="s">
        <v>225</v>
      </c>
      <c r="B84" s="104" t="s">
        <v>226</v>
      </c>
      <c r="C84" s="104" t="s">
        <v>90</v>
      </c>
      <c r="D84" s="103"/>
      <c r="E84" s="103"/>
    </row>
    <row r="85" ht="15">
      <c r="A85" s="67" t="s">
        <v>227</v>
      </c>
      <c r="B85" s="104" t="s">
        <v>104</v>
      </c>
      <c r="C85" s="104" t="s">
        <v>90</v>
      </c>
      <c r="D85" s="103"/>
      <c r="E85" s="103"/>
    </row>
    <row r="86" ht="15">
      <c r="A86" s="67" t="s">
        <v>105</v>
      </c>
      <c r="B86" s="104" t="s">
        <v>106</v>
      </c>
      <c r="C86" s="104" t="s">
        <v>220</v>
      </c>
      <c r="D86" s="103"/>
      <c r="E86" s="103"/>
    </row>
    <row r="87" ht="15">
      <c r="A87" s="67" t="s">
        <v>107</v>
      </c>
      <c r="B87" s="104" t="s">
        <v>108</v>
      </c>
      <c r="C87" s="104" t="s">
        <v>90</v>
      </c>
      <c r="D87" s="103"/>
      <c r="E87" s="103"/>
    </row>
    <row r="88" ht="15">
      <c r="A88" s="67" t="s">
        <v>109</v>
      </c>
      <c r="B88" s="104" t="s">
        <v>110</v>
      </c>
      <c r="C88" s="104" t="s">
        <v>90</v>
      </c>
      <c r="D88" s="103" t="s">
        <v>221</v>
      </c>
      <c r="E88" s="103" t="s">
        <v>221</v>
      </c>
    </row>
    <row r="89" ht="15">
      <c r="A89" s="69">
        <v>2</v>
      </c>
      <c r="B89" s="106" t="s">
        <v>228</v>
      </c>
      <c r="C89" s="106"/>
      <c r="D89" s="106"/>
      <c r="E89" s="97"/>
    </row>
    <row r="90" ht="15">
      <c r="A90" s="67" t="s">
        <v>114</v>
      </c>
      <c r="B90" s="104" t="s">
        <v>229</v>
      </c>
      <c r="C90" s="104" t="s">
        <v>90</v>
      </c>
      <c r="D90" s="103" t="s">
        <v>221</v>
      </c>
      <c r="E90" s="103" t="s">
        <v>221</v>
      </c>
    </row>
    <row r="91" ht="15">
      <c r="A91" s="67" t="s">
        <v>116</v>
      </c>
      <c r="B91" s="104" t="s">
        <v>117</v>
      </c>
      <c r="C91" s="104" t="s">
        <v>90</v>
      </c>
      <c r="D91" s="103" t="s">
        <v>221</v>
      </c>
      <c r="E91" s="103" t="s">
        <v>221</v>
      </c>
    </row>
    <row r="92" ht="15">
      <c r="A92" s="67" t="s">
        <v>118</v>
      </c>
      <c r="B92" s="104" t="s">
        <v>119</v>
      </c>
      <c r="C92" s="104" t="s">
        <v>90</v>
      </c>
      <c r="D92" s="103" t="s">
        <v>221</v>
      </c>
      <c r="E92" s="103" t="s">
        <v>221</v>
      </c>
    </row>
    <row r="93" ht="15">
      <c r="A93" s="67" t="s">
        <v>120</v>
      </c>
      <c r="B93" s="104" t="s">
        <v>230</v>
      </c>
      <c r="C93" s="104" t="s">
        <v>90</v>
      </c>
      <c r="D93" s="103" t="s">
        <v>221</v>
      </c>
      <c r="E93" s="103" t="s">
        <v>221</v>
      </c>
    </row>
    <row r="94" ht="15">
      <c r="A94" s="67" t="s">
        <v>231</v>
      </c>
      <c r="B94" s="104" t="s">
        <v>123</v>
      </c>
      <c r="C94" s="104" t="s">
        <v>90</v>
      </c>
      <c r="D94" s="103" t="s">
        <v>221</v>
      </c>
      <c r="E94" s="103" t="s">
        <v>221</v>
      </c>
    </row>
    <row r="95" ht="15">
      <c r="A95" s="67" t="s">
        <v>124</v>
      </c>
      <c r="B95" s="104" t="s">
        <v>232</v>
      </c>
      <c r="C95" s="104" t="s">
        <v>90</v>
      </c>
      <c r="D95" s="103" t="s">
        <v>221</v>
      </c>
      <c r="E95" s="103" t="s">
        <v>221</v>
      </c>
    </row>
    <row r="96" ht="15">
      <c r="A96" s="69">
        <v>3</v>
      </c>
      <c r="B96" s="106" t="s">
        <v>233</v>
      </c>
      <c r="C96" s="106"/>
      <c r="D96" s="106"/>
      <c r="E96" s="97"/>
    </row>
    <row r="97" ht="30">
      <c r="A97" s="67" t="s">
        <v>127</v>
      </c>
      <c r="B97" s="104" t="s">
        <v>128</v>
      </c>
      <c r="C97" s="104" t="s">
        <v>90</v>
      </c>
      <c r="D97" s="103" t="s">
        <v>221</v>
      </c>
      <c r="E97" s="103" t="s">
        <v>221</v>
      </c>
    </row>
    <row r="98" ht="15">
      <c r="A98" s="67" t="s">
        <v>129</v>
      </c>
      <c r="B98" s="104" t="s">
        <v>130</v>
      </c>
      <c r="C98" s="104" t="s">
        <v>90</v>
      </c>
      <c r="D98" s="103" t="s">
        <v>221</v>
      </c>
      <c r="E98" s="103" t="s">
        <v>221</v>
      </c>
    </row>
    <row r="99" ht="15">
      <c r="A99" s="67" t="s">
        <v>131</v>
      </c>
      <c r="B99" s="104" t="s">
        <v>132</v>
      </c>
      <c r="C99" s="104" t="s">
        <v>90</v>
      </c>
      <c r="D99" s="103" t="s">
        <v>221</v>
      </c>
      <c r="E99" s="103" t="s">
        <v>221</v>
      </c>
    </row>
    <row r="100" ht="15">
      <c r="A100" s="63" t="s">
        <v>133</v>
      </c>
      <c r="B100" s="107" t="s">
        <v>134</v>
      </c>
      <c r="C100" s="107" t="s">
        <v>90</v>
      </c>
      <c r="D100" s="108" t="s">
        <v>221</v>
      </c>
      <c r="E100" s="108" t="s">
        <v>221</v>
      </c>
    </row>
    <row r="101" ht="15">
      <c r="A101" s="67" t="s">
        <v>133</v>
      </c>
      <c r="B101" s="104" t="s">
        <v>136</v>
      </c>
      <c r="C101" s="104" t="s">
        <v>90</v>
      </c>
      <c r="D101" s="103" t="s">
        <v>221</v>
      </c>
      <c r="E101" s="103" t="s">
        <v>221</v>
      </c>
    </row>
    <row r="102" ht="15">
      <c r="A102" s="67" t="s">
        <v>137</v>
      </c>
      <c r="B102" s="104" t="s">
        <v>138</v>
      </c>
      <c r="C102" s="104" t="s">
        <v>90</v>
      </c>
      <c r="D102" s="103" t="s">
        <v>221</v>
      </c>
      <c r="E102" s="103" t="s">
        <v>221</v>
      </c>
    </row>
    <row r="103" ht="15">
      <c r="A103" s="67" t="s">
        <v>139</v>
      </c>
      <c r="B103" s="104" t="s">
        <v>140</v>
      </c>
      <c r="C103" s="104" t="s">
        <v>90</v>
      </c>
      <c r="D103" s="103" t="s">
        <v>221</v>
      </c>
      <c r="E103" s="103" t="s">
        <v>221</v>
      </c>
    </row>
    <row r="104" ht="15">
      <c r="A104" s="69">
        <v>4</v>
      </c>
      <c r="B104" s="106" t="s">
        <v>141</v>
      </c>
      <c r="C104" s="106"/>
      <c r="D104" s="106"/>
      <c r="E104" s="97"/>
    </row>
    <row r="105" ht="15">
      <c r="A105" s="67" t="s">
        <v>142</v>
      </c>
      <c r="B105" s="104" t="s">
        <v>143</v>
      </c>
      <c r="C105" s="104" t="s">
        <v>90</v>
      </c>
      <c r="D105" s="103"/>
      <c r="E105" s="103"/>
    </row>
    <row r="106" ht="15">
      <c r="A106" s="78" t="s">
        <v>144</v>
      </c>
      <c r="B106" s="105" t="s">
        <v>145</v>
      </c>
      <c r="C106" s="105" t="s">
        <v>90</v>
      </c>
      <c r="D106" s="109"/>
      <c r="E106" s="109"/>
    </row>
    <row r="107" ht="15">
      <c r="A107" s="78" t="s">
        <v>146</v>
      </c>
      <c r="B107" s="105" t="s">
        <v>147</v>
      </c>
      <c r="C107" s="105" t="s">
        <v>90</v>
      </c>
      <c r="D107" s="109"/>
      <c r="E107" s="109"/>
    </row>
    <row r="108" ht="15">
      <c r="A108" s="67" t="s">
        <v>148</v>
      </c>
      <c r="B108" s="104" t="s">
        <v>149</v>
      </c>
      <c r="C108" s="104" t="s">
        <v>90</v>
      </c>
      <c r="D108" s="103"/>
      <c r="E108" s="103"/>
    </row>
    <row r="109" ht="15">
      <c r="A109" s="67" t="s">
        <v>150</v>
      </c>
      <c r="B109" s="104" t="s">
        <v>151</v>
      </c>
      <c r="C109" s="104" t="s">
        <v>90</v>
      </c>
      <c r="D109" s="103"/>
      <c r="E109" s="103"/>
    </row>
    <row r="110" ht="15">
      <c r="A110" s="67" t="s">
        <v>152</v>
      </c>
      <c r="B110" s="104" t="s">
        <v>153</v>
      </c>
      <c r="C110" s="104" t="s">
        <v>90</v>
      </c>
      <c r="D110" s="103"/>
      <c r="E110" s="103"/>
    </row>
    <row r="111" ht="15">
      <c r="A111" s="69">
        <v>5</v>
      </c>
      <c r="B111" s="106" t="s">
        <v>154</v>
      </c>
      <c r="C111" s="106"/>
      <c r="D111" s="106"/>
      <c r="E111" s="97"/>
    </row>
    <row r="112" ht="15">
      <c r="A112" s="67" t="s">
        <v>155</v>
      </c>
      <c r="B112" s="104" t="s">
        <v>156</v>
      </c>
      <c r="C112" s="104" t="s">
        <v>90</v>
      </c>
      <c r="D112" s="103" t="s">
        <v>221</v>
      </c>
      <c r="E112" s="103" t="s">
        <v>221</v>
      </c>
    </row>
    <row r="113" ht="15">
      <c r="A113" s="67" t="s">
        <v>157</v>
      </c>
      <c r="B113" s="104" t="s">
        <v>158</v>
      </c>
      <c r="C113" s="104" t="s">
        <v>90</v>
      </c>
      <c r="D113" s="103" t="s">
        <v>221</v>
      </c>
      <c r="E113" s="103" t="s">
        <v>221</v>
      </c>
    </row>
    <row r="114" ht="15">
      <c r="A114" s="67" t="s">
        <v>159</v>
      </c>
      <c r="B114" s="104" t="s">
        <v>160</v>
      </c>
      <c r="C114" s="104" t="s">
        <v>90</v>
      </c>
      <c r="D114" s="103" t="s">
        <v>221</v>
      </c>
      <c r="E114" s="103" t="s">
        <v>221</v>
      </c>
    </row>
    <row r="115" ht="15">
      <c r="A115" s="67" t="s">
        <v>161</v>
      </c>
      <c r="B115" s="104" t="s">
        <v>162</v>
      </c>
      <c r="C115" s="104" t="s">
        <v>90</v>
      </c>
      <c r="D115" s="103" t="s">
        <v>221</v>
      </c>
      <c r="E115" s="103" t="s">
        <v>221</v>
      </c>
    </row>
    <row r="116" ht="15">
      <c r="A116" s="67" t="s">
        <v>163</v>
      </c>
      <c r="B116" s="104" t="s">
        <v>164</v>
      </c>
      <c r="C116" s="104" t="s">
        <v>90</v>
      </c>
      <c r="D116" s="103" t="s">
        <v>221</v>
      </c>
      <c r="E116" s="103" t="s">
        <v>221</v>
      </c>
    </row>
    <row r="117" ht="15">
      <c r="A117" s="67" t="s">
        <v>165</v>
      </c>
      <c r="B117" s="104" t="s">
        <v>166</v>
      </c>
      <c r="C117" s="104" t="s">
        <v>90</v>
      </c>
      <c r="D117" s="103" t="s">
        <v>221</v>
      </c>
      <c r="E117" s="103" t="s">
        <v>221</v>
      </c>
    </row>
    <row r="118" ht="15">
      <c r="A118" s="67" t="s">
        <v>167</v>
      </c>
      <c r="B118" s="104" t="s">
        <v>168</v>
      </c>
      <c r="C118" s="104" t="s">
        <v>90</v>
      </c>
      <c r="D118" s="103" t="s">
        <v>221</v>
      </c>
      <c r="E118" s="103" t="s">
        <v>221</v>
      </c>
    </row>
    <row r="119" ht="15">
      <c r="A119" s="67" t="s">
        <v>169</v>
      </c>
      <c r="B119" s="104" t="s">
        <v>234</v>
      </c>
      <c r="C119" s="104" t="s">
        <v>90</v>
      </c>
      <c r="D119" s="103" t="s">
        <v>221</v>
      </c>
      <c r="E119" s="103" t="s">
        <v>221</v>
      </c>
    </row>
    <row r="120" ht="15">
      <c r="A120" s="67" t="s">
        <v>171</v>
      </c>
      <c r="B120" s="104" t="s">
        <v>172</v>
      </c>
      <c r="C120" s="104" t="s">
        <v>90</v>
      </c>
      <c r="D120" s="103" t="s">
        <v>221</v>
      </c>
      <c r="E120" s="103" t="s">
        <v>221</v>
      </c>
    </row>
    <row r="121" ht="15">
      <c r="A121" s="67" t="s">
        <v>173</v>
      </c>
      <c r="B121" s="104" t="s">
        <v>174</v>
      </c>
      <c r="C121" s="104" t="s">
        <v>90</v>
      </c>
      <c r="D121" s="103" t="s">
        <v>221</v>
      </c>
      <c r="E121" s="103" t="s">
        <v>221</v>
      </c>
    </row>
    <row r="122" ht="15">
      <c r="A122" s="69">
        <v>6</v>
      </c>
      <c r="B122" s="106" t="s">
        <v>175</v>
      </c>
      <c r="C122" s="106"/>
      <c r="D122" s="106"/>
      <c r="E122" s="97"/>
    </row>
    <row r="123" ht="15">
      <c r="A123" s="67" t="s">
        <v>176</v>
      </c>
      <c r="B123" s="110" t="s">
        <v>177</v>
      </c>
      <c r="C123" s="102" t="s">
        <v>90</v>
      </c>
      <c r="D123" s="103" t="s">
        <v>221</v>
      </c>
      <c r="E123" s="103" t="s">
        <v>221</v>
      </c>
    </row>
    <row r="124" ht="15">
      <c r="A124" s="67" t="s">
        <v>178</v>
      </c>
      <c r="B124" s="102" t="s">
        <v>179</v>
      </c>
      <c r="C124" s="102" t="s">
        <v>90</v>
      </c>
      <c r="D124" s="103" t="s">
        <v>221</v>
      </c>
      <c r="E124" s="103" t="s">
        <v>221</v>
      </c>
    </row>
    <row r="125" ht="15">
      <c r="A125" s="67" t="s">
        <v>180</v>
      </c>
      <c r="B125" s="102" t="s">
        <v>181</v>
      </c>
      <c r="C125" s="102" t="s">
        <v>90</v>
      </c>
      <c r="D125" s="103" t="s">
        <v>221</v>
      </c>
      <c r="E125" s="103" t="s">
        <v>221</v>
      </c>
    </row>
    <row r="126" ht="15">
      <c r="A126" s="67" t="s">
        <v>182</v>
      </c>
      <c r="B126" s="102" t="s">
        <v>183</v>
      </c>
      <c r="C126" s="102" t="s">
        <v>90</v>
      </c>
      <c r="D126" s="103" t="s">
        <v>221</v>
      </c>
      <c r="E126" s="103" t="s">
        <v>221</v>
      </c>
    </row>
    <row r="127" ht="15">
      <c r="A127" s="67" t="s">
        <v>184</v>
      </c>
      <c r="B127" s="102" t="s">
        <v>185</v>
      </c>
      <c r="C127" s="102" t="s">
        <v>90</v>
      </c>
      <c r="D127" s="103" t="s">
        <v>221</v>
      </c>
      <c r="E127" s="103" t="s">
        <v>221</v>
      </c>
    </row>
    <row r="128" ht="15">
      <c r="A128" s="67" t="s">
        <v>186</v>
      </c>
      <c r="B128" s="102" t="s">
        <v>187</v>
      </c>
      <c r="C128" s="102" t="s">
        <v>90</v>
      </c>
      <c r="D128" s="103" t="s">
        <v>221</v>
      </c>
      <c r="E128" s="103" t="s">
        <v>221</v>
      </c>
    </row>
    <row r="129" ht="15">
      <c r="A129" s="67" t="s">
        <v>235</v>
      </c>
      <c r="B129" s="102" t="s">
        <v>236</v>
      </c>
      <c r="C129" s="102" t="s">
        <v>90</v>
      </c>
      <c r="D129" s="111"/>
      <c r="E129" s="111"/>
    </row>
    <row r="130" ht="15">
      <c r="A130" s="67" t="s">
        <v>237</v>
      </c>
      <c r="B130" s="102" t="s">
        <v>238</v>
      </c>
      <c r="C130" s="102" t="s">
        <v>90</v>
      </c>
      <c r="D130" s="111"/>
      <c r="E130" s="111"/>
    </row>
    <row r="131" ht="15">
      <c r="A131" s="67" t="s">
        <v>239</v>
      </c>
      <c r="B131" s="102" t="s">
        <v>240</v>
      </c>
      <c r="C131" s="102" t="s">
        <v>90</v>
      </c>
      <c r="D131" s="111"/>
      <c r="E131" s="111"/>
    </row>
    <row r="132" ht="15">
      <c r="A132" s="67" t="s">
        <v>241</v>
      </c>
      <c r="B132" s="102" t="s">
        <v>242</v>
      </c>
      <c r="C132" s="102" t="s">
        <v>90</v>
      </c>
      <c r="D132" s="111"/>
      <c r="E132" s="111"/>
    </row>
    <row r="133" ht="15">
      <c r="A133" s="67" t="s">
        <v>243</v>
      </c>
      <c r="B133" s="102" t="s">
        <v>244</v>
      </c>
      <c r="C133" s="102" t="s">
        <v>90</v>
      </c>
      <c r="D133" s="111"/>
      <c r="E133" s="111"/>
    </row>
    <row r="134" ht="15">
      <c r="A134" s="69">
        <v>7</v>
      </c>
      <c r="B134" s="106" t="s">
        <v>188</v>
      </c>
      <c r="C134" s="106"/>
      <c r="D134" s="106"/>
      <c r="E134" s="97"/>
    </row>
    <row r="135" ht="15">
      <c r="A135" s="67" t="s">
        <v>189</v>
      </c>
      <c r="B135" s="104" t="s">
        <v>245</v>
      </c>
      <c r="C135" s="104" t="s">
        <v>90</v>
      </c>
      <c r="D135" s="103" t="s">
        <v>221</v>
      </c>
      <c r="E135" s="103" t="s">
        <v>221</v>
      </c>
    </row>
    <row r="136" ht="15">
      <c r="A136" s="67" t="s">
        <v>191</v>
      </c>
      <c r="B136" s="104" t="s">
        <v>192</v>
      </c>
      <c r="C136" s="104" t="s">
        <v>90</v>
      </c>
      <c r="D136" s="103" t="s">
        <v>221</v>
      </c>
      <c r="E136" s="103" t="s">
        <v>221</v>
      </c>
    </row>
    <row r="137" ht="15">
      <c r="A137" s="67" t="s">
        <v>193</v>
      </c>
      <c r="B137" s="104" t="s">
        <v>194</v>
      </c>
      <c r="C137" s="104" t="s">
        <v>90</v>
      </c>
      <c r="D137" s="103" t="s">
        <v>221</v>
      </c>
      <c r="E137" s="103" t="s">
        <v>221</v>
      </c>
    </row>
    <row r="138" ht="15">
      <c r="A138" s="67" t="s">
        <v>195</v>
      </c>
      <c r="B138" s="104" t="s">
        <v>196</v>
      </c>
      <c r="C138" s="104" t="s">
        <v>90</v>
      </c>
      <c r="D138" s="103" t="s">
        <v>221</v>
      </c>
      <c r="E138" s="103" t="s">
        <v>221</v>
      </c>
    </row>
    <row r="139" ht="15">
      <c r="A139" s="67" t="s">
        <v>197</v>
      </c>
      <c r="B139" s="104" t="s">
        <v>198</v>
      </c>
      <c r="C139" s="104" t="s">
        <v>90</v>
      </c>
      <c r="D139" s="103"/>
      <c r="E139" s="103" t="s">
        <v>221</v>
      </c>
    </row>
    <row r="140" ht="15">
      <c r="A140" s="67" t="s">
        <v>199</v>
      </c>
      <c r="B140" s="104" t="s">
        <v>200</v>
      </c>
      <c r="C140" s="104" t="s">
        <v>90</v>
      </c>
      <c r="D140" s="103" t="s">
        <v>221</v>
      </c>
      <c r="E140" s="103" t="s">
        <v>221</v>
      </c>
    </row>
    <row r="141" ht="15">
      <c r="A141" s="67" t="s">
        <v>201</v>
      </c>
      <c r="B141" s="104" t="s">
        <v>246</v>
      </c>
      <c r="C141" s="104" t="s">
        <v>90</v>
      </c>
      <c r="D141" s="103" t="s">
        <v>221</v>
      </c>
      <c r="E141" s="103" t="s">
        <v>221</v>
      </c>
    </row>
    <row r="142" ht="15">
      <c r="A142" s="69">
        <v>8</v>
      </c>
      <c r="B142" s="106" t="s">
        <v>205</v>
      </c>
      <c r="C142" s="106"/>
      <c r="D142" s="106"/>
      <c r="E142" s="97"/>
    </row>
    <row r="143" ht="15">
      <c r="A143" s="78" t="s">
        <v>206</v>
      </c>
      <c r="B143" s="105" t="s">
        <v>207</v>
      </c>
      <c r="C143" s="105" t="s">
        <v>90</v>
      </c>
      <c r="D143" s="112" t="s">
        <v>221</v>
      </c>
      <c r="E143" s="112" t="s">
        <v>221</v>
      </c>
    </row>
    <row r="144" ht="15">
      <c r="A144" s="63" t="s">
        <v>208</v>
      </c>
      <c r="B144" s="107" t="s">
        <v>247</v>
      </c>
      <c r="C144" s="107" t="s">
        <v>90</v>
      </c>
      <c r="D144" s="113" t="s">
        <v>221</v>
      </c>
      <c r="E144" s="113" t="s">
        <v>221</v>
      </c>
    </row>
    <row r="145" ht="15">
      <c r="A145" s="67" t="s">
        <v>210</v>
      </c>
      <c r="B145" s="104" t="s">
        <v>248</v>
      </c>
      <c r="C145" s="104" t="s">
        <v>90</v>
      </c>
      <c r="D145" s="114"/>
      <c r="E145" s="114" t="s">
        <v>221</v>
      </c>
    </row>
    <row r="146" ht="15">
      <c r="A146" s="67" t="s">
        <v>212</v>
      </c>
      <c r="B146" s="104" t="s">
        <v>213</v>
      </c>
      <c r="C146" s="104" t="s">
        <v>90</v>
      </c>
      <c r="D146" s="114" t="s">
        <v>221</v>
      </c>
      <c r="E146" s="114" t="s">
        <v>221</v>
      </c>
    </row>
    <row r="147" ht="15">
      <c r="A147" s="67" t="s">
        <v>249</v>
      </c>
      <c r="B147" s="104" t="s">
        <v>250</v>
      </c>
      <c r="C147" s="104" t="s">
        <v>90</v>
      </c>
      <c r="D147" s="114" t="s">
        <v>221</v>
      </c>
      <c r="E147" s="114" t="s">
        <v>221</v>
      </c>
    </row>
    <row r="148" ht="15">
      <c r="A148" s="115" t="s">
        <v>251</v>
      </c>
      <c r="B148" s="116"/>
      <c r="C148" s="117"/>
      <c r="D148" s="118">
        <f>SUM(D143:D147,D135:D141,D123:D133,D112:D121,D105:D110,D97:D103,D90:D95,D78:D88)</f>
        <v>0</v>
      </c>
      <c r="E148" s="119">
        <f>SUM(E143:E147,E135:E141,E123:E133,E112:E121,E105:E110,E97:E103,E90:E95,E78:E88)</f>
        <v>0</v>
      </c>
    </row>
    <row r="150" ht="67.5" customHeight="1">
      <c r="A150" s="94" t="s">
        <v>252</v>
      </c>
      <c r="B150" s="94"/>
      <c r="C150" s="94"/>
      <c r="D150" s="94"/>
      <c r="E150" s="94"/>
    </row>
    <row r="151" ht="14.25">
      <c r="A151" s="120"/>
      <c r="B151" s="120"/>
      <c r="C151" s="120"/>
      <c r="D151" s="120"/>
      <c r="E151" s="120"/>
    </row>
    <row r="152" ht="14.25">
      <c r="A152" s="120"/>
      <c r="B152" s="120"/>
      <c r="C152" s="120"/>
      <c r="D152" s="120"/>
      <c r="E152" s="120"/>
    </row>
    <row r="153">
      <c r="A153" s="63" t="s">
        <v>82</v>
      </c>
      <c r="B153" s="64" t="s">
        <v>83</v>
      </c>
      <c r="C153" s="65" t="s">
        <v>84</v>
      </c>
      <c r="D153" s="66" t="s">
        <v>253</v>
      </c>
      <c r="E153" s="66" t="s">
        <v>254</v>
      </c>
    </row>
    <row r="154" ht="37.5" customHeight="1">
      <c r="A154" s="67"/>
      <c r="B154" s="68"/>
      <c r="C154" s="69"/>
      <c r="D154" s="70"/>
      <c r="E154" s="70"/>
    </row>
    <row r="155" ht="15">
      <c r="A155" s="67">
        <v>1</v>
      </c>
      <c r="B155" s="121" t="s">
        <v>87</v>
      </c>
      <c r="C155" s="121"/>
      <c r="D155" s="121"/>
      <c r="E155" s="122"/>
    </row>
    <row r="156" ht="15">
      <c r="A156" s="67" t="s">
        <v>88</v>
      </c>
      <c r="B156" s="104" t="s">
        <v>89</v>
      </c>
      <c r="C156" s="104" t="s">
        <v>90</v>
      </c>
      <c r="D156" s="123" t="s">
        <v>221</v>
      </c>
      <c r="E156" s="103" t="s">
        <v>221</v>
      </c>
    </row>
    <row r="157" ht="15">
      <c r="A157" s="67" t="s">
        <v>91</v>
      </c>
      <c r="B157" s="104" t="s">
        <v>92</v>
      </c>
      <c r="C157" s="104" t="s">
        <v>90</v>
      </c>
      <c r="D157" s="123" t="s">
        <v>221</v>
      </c>
      <c r="E157" s="103" t="s">
        <v>221</v>
      </c>
    </row>
    <row r="158" ht="15">
      <c r="A158" s="67" t="s">
        <v>93</v>
      </c>
      <c r="B158" s="104" t="s">
        <v>94</v>
      </c>
      <c r="C158" s="104" t="s">
        <v>90</v>
      </c>
      <c r="D158" s="123" t="s">
        <v>221</v>
      </c>
      <c r="E158" s="103" t="s">
        <v>221</v>
      </c>
    </row>
    <row r="159" ht="30">
      <c r="A159" s="67" t="s">
        <v>95</v>
      </c>
      <c r="B159" s="104" t="s">
        <v>96</v>
      </c>
      <c r="C159" s="104" t="s">
        <v>90</v>
      </c>
      <c r="D159" s="123" t="s">
        <v>221</v>
      </c>
      <c r="E159" s="103" t="s">
        <v>221</v>
      </c>
    </row>
    <row r="160" ht="15">
      <c r="A160" s="67" t="s">
        <v>97</v>
      </c>
      <c r="B160" s="104" t="s">
        <v>98</v>
      </c>
      <c r="C160" s="104" t="s">
        <v>90</v>
      </c>
      <c r="D160" s="123" t="s">
        <v>221</v>
      </c>
      <c r="E160" s="103" t="s">
        <v>221</v>
      </c>
    </row>
    <row r="161" ht="15">
      <c r="A161" s="67" t="s">
        <v>99</v>
      </c>
      <c r="B161" s="104" t="s">
        <v>100</v>
      </c>
      <c r="C161" s="104" t="s">
        <v>90</v>
      </c>
      <c r="D161" s="123" t="s">
        <v>221</v>
      </c>
      <c r="E161" s="103" t="s">
        <v>221</v>
      </c>
    </row>
    <row r="162" ht="15">
      <c r="A162" s="67" t="s">
        <v>101</v>
      </c>
      <c r="B162" s="104" t="s">
        <v>102</v>
      </c>
      <c r="C162" s="104" t="s">
        <v>90</v>
      </c>
      <c r="D162" s="123" t="s">
        <v>221</v>
      </c>
      <c r="E162" s="103" t="s">
        <v>221</v>
      </c>
    </row>
    <row r="163" ht="15">
      <c r="A163" s="67" t="s">
        <v>103</v>
      </c>
      <c r="B163" s="104" t="s">
        <v>104</v>
      </c>
      <c r="C163" s="104" t="s">
        <v>90</v>
      </c>
      <c r="D163" s="123" t="s">
        <v>221</v>
      </c>
      <c r="E163" s="103" t="s">
        <v>221</v>
      </c>
    </row>
    <row r="164" ht="15">
      <c r="A164" s="67" t="s">
        <v>105</v>
      </c>
      <c r="B164" s="104" t="s">
        <v>106</v>
      </c>
      <c r="C164" s="104" t="s">
        <v>90</v>
      </c>
      <c r="D164" s="123" t="s">
        <v>221</v>
      </c>
      <c r="E164" s="103" t="s">
        <v>221</v>
      </c>
    </row>
    <row r="165" ht="15">
      <c r="A165" s="67" t="s">
        <v>107</v>
      </c>
      <c r="B165" s="104" t="s">
        <v>108</v>
      </c>
      <c r="C165" s="104" t="s">
        <v>90</v>
      </c>
      <c r="D165" s="123" t="s">
        <v>221</v>
      </c>
      <c r="E165" s="103" t="s">
        <v>221</v>
      </c>
    </row>
    <row r="166" ht="15">
      <c r="A166" s="67" t="s">
        <v>109</v>
      </c>
      <c r="B166" s="104" t="s">
        <v>110</v>
      </c>
      <c r="C166" s="104" t="s">
        <v>90</v>
      </c>
      <c r="D166" s="123" t="s">
        <v>221</v>
      </c>
      <c r="E166" s="103" t="s">
        <v>221</v>
      </c>
    </row>
    <row r="167" ht="15">
      <c r="A167" s="76" t="s">
        <v>111</v>
      </c>
      <c r="B167" s="124" t="s">
        <v>112</v>
      </c>
      <c r="C167" s="104" t="s">
        <v>90</v>
      </c>
      <c r="D167" s="123" t="s">
        <v>221</v>
      </c>
      <c r="E167" s="103" t="s">
        <v>221</v>
      </c>
    </row>
    <row r="168" ht="15">
      <c r="A168" s="78">
        <v>2</v>
      </c>
      <c r="B168" s="106" t="s">
        <v>113</v>
      </c>
      <c r="C168" s="106"/>
      <c r="D168" s="106"/>
      <c r="E168" s="97"/>
    </row>
    <row r="169" ht="15">
      <c r="A169" s="67" t="s">
        <v>114</v>
      </c>
      <c r="B169" s="104" t="s">
        <v>115</v>
      </c>
      <c r="C169" s="104" t="s">
        <v>90</v>
      </c>
      <c r="D169" s="123" t="s">
        <v>221</v>
      </c>
      <c r="E169" s="103" t="s">
        <v>221</v>
      </c>
    </row>
    <row r="170" ht="15">
      <c r="A170" s="67" t="s">
        <v>116</v>
      </c>
      <c r="B170" s="104" t="s">
        <v>117</v>
      </c>
      <c r="C170" s="104" t="s">
        <v>90</v>
      </c>
      <c r="D170" s="123" t="s">
        <v>221</v>
      </c>
      <c r="E170" s="103" t="s">
        <v>221</v>
      </c>
    </row>
    <row r="171" ht="15">
      <c r="A171" s="67" t="s">
        <v>118</v>
      </c>
      <c r="B171" s="104" t="s">
        <v>119</v>
      </c>
      <c r="C171" s="104" t="s">
        <v>90</v>
      </c>
      <c r="D171" s="123" t="s">
        <v>221</v>
      </c>
      <c r="E171" s="103" t="s">
        <v>221</v>
      </c>
    </row>
    <row r="172" ht="15">
      <c r="A172" s="67" t="s">
        <v>120</v>
      </c>
      <c r="B172" s="104" t="s">
        <v>121</v>
      </c>
      <c r="C172" s="104" t="s">
        <v>90</v>
      </c>
      <c r="D172" s="123" t="s">
        <v>221</v>
      </c>
      <c r="E172" s="103" t="s">
        <v>221</v>
      </c>
    </row>
    <row r="173" ht="15">
      <c r="A173" s="67" t="s">
        <v>122</v>
      </c>
      <c r="B173" s="104" t="s">
        <v>123</v>
      </c>
      <c r="C173" s="104" t="s">
        <v>90</v>
      </c>
      <c r="D173" s="123" t="s">
        <v>221</v>
      </c>
      <c r="E173" s="103" t="s">
        <v>221</v>
      </c>
    </row>
    <row r="174" ht="15">
      <c r="A174" s="67" t="s">
        <v>124</v>
      </c>
      <c r="B174" s="104" t="s">
        <v>125</v>
      </c>
      <c r="C174" s="104" t="s">
        <v>90</v>
      </c>
      <c r="D174" s="123" t="s">
        <v>221</v>
      </c>
      <c r="E174" s="103" t="s">
        <v>221</v>
      </c>
    </row>
    <row r="175" ht="15">
      <c r="A175" s="67">
        <v>3</v>
      </c>
      <c r="B175" s="106" t="s">
        <v>126</v>
      </c>
      <c r="C175" s="106"/>
      <c r="D175" s="106"/>
      <c r="E175" s="97"/>
    </row>
    <row r="176" ht="30">
      <c r="A176" s="67" t="s">
        <v>127</v>
      </c>
      <c r="B176" s="104" t="s">
        <v>128</v>
      </c>
      <c r="C176" s="104" t="s">
        <v>90</v>
      </c>
      <c r="D176" s="123"/>
      <c r="E176" s="103"/>
    </row>
    <row r="177" ht="15">
      <c r="A177" s="67" t="s">
        <v>129</v>
      </c>
      <c r="B177" s="104" t="s">
        <v>130</v>
      </c>
      <c r="C177" s="104" t="s">
        <v>90</v>
      </c>
      <c r="D177" s="123"/>
      <c r="E177" s="103"/>
    </row>
    <row r="178" ht="15">
      <c r="A178" s="67" t="s">
        <v>131</v>
      </c>
      <c r="B178" s="104" t="s">
        <v>132</v>
      </c>
      <c r="C178" s="104" t="s">
        <v>90</v>
      </c>
      <c r="D178" s="123"/>
      <c r="E178" s="103"/>
    </row>
    <row r="179" ht="15">
      <c r="A179" s="67" t="s">
        <v>133</v>
      </c>
      <c r="B179" s="104" t="s">
        <v>134</v>
      </c>
      <c r="C179" s="104" t="s">
        <v>90</v>
      </c>
      <c r="D179" s="123"/>
      <c r="E179" s="103"/>
    </row>
    <row r="180" ht="15">
      <c r="A180" s="67" t="s">
        <v>135</v>
      </c>
      <c r="B180" s="104" t="s">
        <v>136</v>
      </c>
      <c r="C180" s="104" t="s">
        <v>90</v>
      </c>
      <c r="D180" s="123"/>
      <c r="E180" s="103"/>
    </row>
    <row r="181" ht="15">
      <c r="A181" s="67" t="s">
        <v>137</v>
      </c>
      <c r="B181" s="104" t="s">
        <v>138</v>
      </c>
      <c r="C181" s="104" t="s">
        <v>90</v>
      </c>
      <c r="D181" s="123"/>
      <c r="E181" s="103"/>
    </row>
    <row r="182" ht="15">
      <c r="A182" s="67" t="s">
        <v>139</v>
      </c>
      <c r="B182" s="104" t="s">
        <v>140</v>
      </c>
      <c r="C182" s="104" t="s">
        <v>90</v>
      </c>
      <c r="D182" s="123"/>
      <c r="E182" s="103"/>
    </row>
    <row r="183" ht="15">
      <c r="A183" s="125">
        <v>4</v>
      </c>
      <c r="B183" s="126" t="s">
        <v>141</v>
      </c>
      <c r="C183" s="126"/>
      <c r="D183" s="126"/>
      <c r="E183" s="127"/>
    </row>
    <row r="184" ht="15">
      <c r="A184" s="67" t="s">
        <v>142</v>
      </c>
      <c r="B184" s="104" t="s">
        <v>143</v>
      </c>
      <c r="C184" s="104" t="s">
        <v>90</v>
      </c>
      <c r="D184" s="123" t="s">
        <v>221</v>
      </c>
      <c r="E184" s="103" t="s">
        <v>221</v>
      </c>
    </row>
    <row r="185" ht="15">
      <c r="A185" s="67" t="s">
        <v>144</v>
      </c>
      <c r="B185" s="104" t="s">
        <v>145</v>
      </c>
      <c r="C185" s="104" t="s">
        <v>90</v>
      </c>
      <c r="D185" s="123" t="s">
        <v>221</v>
      </c>
      <c r="E185" s="103" t="s">
        <v>221</v>
      </c>
    </row>
    <row r="186" ht="15">
      <c r="A186" s="67" t="s">
        <v>146</v>
      </c>
      <c r="B186" s="104" t="s">
        <v>147</v>
      </c>
      <c r="C186" s="104" t="s">
        <v>90</v>
      </c>
      <c r="D186" s="123" t="s">
        <v>221</v>
      </c>
      <c r="E186" s="103" t="s">
        <v>221</v>
      </c>
    </row>
    <row r="187" ht="15">
      <c r="A187" s="67" t="s">
        <v>148</v>
      </c>
      <c r="B187" s="104" t="s">
        <v>149</v>
      </c>
      <c r="C187" s="104" t="s">
        <v>90</v>
      </c>
      <c r="D187" s="123" t="s">
        <v>221</v>
      </c>
      <c r="E187" s="103" t="s">
        <v>221</v>
      </c>
    </row>
    <row r="188" ht="15">
      <c r="A188" s="67" t="s">
        <v>150</v>
      </c>
      <c r="B188" s="104" t="s">
        <v>151</v>
      </c>
      <c r="C188" s="104" t="s">
        <v>90</v>
      </c>
      <c r="D188" s="123" t="s">
        <v>221</v>
      </c>
      <c r="E188" s="103" t="s">
        <v>221</v>
      </c>
    </row>
    <row r="189" ht="15">
      <c r="A189" s="67" t="s">
        <v>152</v>
      </c>
      <c r="B189" s="104" t="s">
        <v>153</v>
      </c>
      <c r="C189" s="104" t="s">
        <v>90</v>
      </c>
      <c r="D189" s="123" t="s">
        <v>221</v>
      </c>
      <c r="E189" s="103" t="s">
        <v>221</v>
      </c>
    </row>
    <row r="190" ht="15">
      <c r="A190" s="67">
        <v>5</v>
      </c>
      <c r="B190" s="106" t="s">
        <v>154</v>
      </c>
      <c r="C190" s="106"/>
      <c r="D190" s="106"/>
      <c r="E190" s="97"/>
    </row>
    <row r="191" ht="15">
      <c r="A191" s="67" t="s">
        <v>155</v>
      </c>
      <c r="B191" s="104" t="s">
        <v>156</v>
      </c>
      <c r="C191" s="104" t="s">
        <v>90</v>
      </c>
      <c r="D191" s="123" t="s">
        <v>221</v>
      </c>
      <c r="E191" s="103" t="s">
        <v>221</v>
      </c>
    </row>
    <row r="192" ht="15">
      <c r="A192" s="67" t="s">
        <v>157</v>
      </c>
      <c r="B192" s="104" t="s">
        <v>158</v>
      </c>
      <c r="C192" s="104" t="s">
        <v>90</v>
      </c>
      <c r="D192" s="123" t="s">
        <v>221</v>
      </c>
      <c r="E192" s="103" t="s">
        <v>221</v>
      </c>
    </row>
    <row r="193" ht="15">
      <c r="A193" s="67" t="s">
        <v>159</v>
      </c>
      <c r="B193" s="104" t="s">
        <v>160</v>
      </c>
      <c r="C193" s="104" t="s">
        <v>90</v>
      </c>
      <c r="D193" s="123" t="s">
        <v>221</v>
      </c>
      <c r="E193" s="103" t="s">
        <v>221</v>
      </c>
    </row>
    <row r="194" ht="15">
      <c r="A194" s="67" t="s">
        <v>161</v>
      </c>
      <c r="B194" s="104" t="s">
        <v>162</v>
      </c>
      <c r="C194" s="104" t="s">
        <v>90</v>
      </c>
      <c r="D194" s="123" t="s">
        <v>221</v>
      </c>
      <c r="E194" s="103" t="s">
        <v>221</v>
      </c>
    </row>
    <row r="195" ht="15">
      <c r="A195" s="67" t="s">
        <v>163</v>
      </c>
      <c r="B195" s="104" t="s">
        <v>164</v>
      </c>
      <c r="C195" s="104" t="s">
        <v>90</v>
      </c>
      <c r="D195" s="123" t="s">
        <v>221</v>
      </c>
      <c r="E195" s="103" t="s">
        <v>221</v>
      </c>
    </row>
    <row r="196" ht="15">
      <c r="A196" s="67" t="s">
        <v>165</v>
      </c>
      <c r="B196" s="104" t="s">
        <v>166</v>
      </c>
      <c r="C196" s="104" t="s">
        <v>90</v>
      </c>
      <c r="D196" s="123" t="s">
        <v>221</v>
      </c>
      <c r="E196" s="103" t="s">
        <v>221</v>
      </c>
    </row>
    <row r="197" ht="15">
      <c r="A197" s="67" t="s">
        <v>167</v>
      </c>
      <c r="B197" s="104" t="s">
        <v>168</v>
      </c>
      <c r="C197" s="104" t="s">
        <v>90</v>
      </c>
      <c r="D197" s="123" t="s">
        <v>221</v>
      </c>
      <c r="E197" s="103" t="s">
        <v>221</v>
      </c>
    </row>
    <row r="198" ht="15">
      <c r="A198" s="67" t="s">
        <v>169</v>
      </c>
      <c r="B198" s="104" t="s">
        <v>170</v>
      </c>
      <c r="C198" s="104" t="s">
        <v>90</v>
      </c>
      <c r="D198" s="123" t="s">
        <v>221</v>
      </c>
      <c r="E198" s="103" t="s">
        <v>221</v>
      </c>
    </row>
    <row r="199" ht="15">
      <c r="A199" s="67" t="s">
        <v>171</v>
      </c>
      <c r="B199" s="104" t="s">
        <v>172</v>
      </c>
      <c r="C199" s="104" t="s">
        <v>90</v>
      </c>
      <c r="D199" s="123" t="s">
        <v>221</v>
      </c>
      <c r="E199" s="103" t="s">
        <v>221</v>
      </c>
    </row>
    <row r="200" ht="15">
      <c r="A200" s="67" t="s">
        <v>173</v>
      </c>
      <c r="B200" s="104" t="s">
        <v>174</v>
      </c>
      <c r="C200" s="104" t="s">
        <v>90</v>
      </c>
      <c r="D200" s="123" t="s">
        <v>221</v>
      </c>
      <c r="E200" s="103" t="s">
        <v>221</v>
      </c>
    </row>
    <row r="201" ht="15">
      <c r="A201" s="67">
        <v>6</v>
      </c>
      <c r="B201" s="106" t="s">
        <v>175</v>
      </c>
      <c r="C201" s="106"/>
      <c r="D201" s="106"/>
      <c r="E201" s="97"/>
    </row>
    <row r="202" ht="15">
      <c r="A202" s="67" t="s">
        <v>176</v>
      </c>
      <c r="B202" s="104" t="s">
        <v>177</v>
      </c>
      <c r="C202" s="104" t="s">
        <v>90</v>
      </c>
      <c r="D202" s="123" t="s">
        <v>221</v>
      </c>
      <c r="E202" s="103" t="s">
        <v>221</v>
      </c>
    </row>
    <row r="203" ht="15">
      <c r="A203" s="67" t="s">
        <v>178</v>
      </c>
      <c r="B203" s="104" t="s">
        <v>179</v>
      </c>
      <c r="C203" s="104" t="s">
        <v>90</v>
      </c>
      <c r="D203" s="123" t="s">
        <v>221</v>
      </c>
      <c r="E203" s="103" t="s">
        <v>221</v>
      </c>
    </row>
    <row r="204" ht="15">
      <c r="A204" s="67" t="s">
        <v>180</v>
      </c>
      <c r="B204" s="104" t="s">
        <v>181</v>
      </c>
      <c r="C204" s="104" t="s">
        <v>90</v>
      </c>
      <c r="D204" s="123" t="s">
        <v>221</v>
      </c>
      <c r="E204" s="103" t="s">
        <v>221</v>
      </c>
    </row>
    <row r="205" ht="15">
      <c r="A205" s="67" t="s">
        <v>182</v>
      </c>
      <c r="B205" s="104" t="s">
        <v>183</v>
      </c>
      <c r="C205" s="104" t="s">
        <v>90</v>
      </c>
      <c r="D205" s="123" t="s">
        <v>221</v>
      </c>
      <c r="E205" s="103" t="s">
        <v>221</v>
      </c>
    </row>
    <row r="206" ht="15">
      <c r="A206" s="67" t="s">
        <v>184</v>
      </c>
      <c r="B206" s="104" t="s">
        <v>185</v>
      </c>
      <c r="C206" s="104" t="s">
        <v>90</v>
      </c>
      <c r="D206" s="123" t="s">
        <v>221</v>
      </c>
      <c r="E206" s="103" t="s">
        <v>221</v>
      </c>
    </row>
    <row r="207" ht="15">
      <c r="A207" s="67" t="s">
        <v>186</v>
      </c>
      <c r="B207" s="104" t="s">
        <v>187</v>
      </c>
      <c r="C207" s="104" t="s">
        <v>90</v>
      </c>
      <c r="D207" s="123" t="s">
        <v>221</v>
      </c>
      <c r="E207" s="103" t="s">
        <v>221</v>
      </c>
    </row>
    <row r="208" ht="15">
      <c r="A208" s="67" t="s">
        <v>235</v>
      </c>
      <c r="B208" s="104" t="s">
        <v>236</v>
      </c>
      <c r="C208" s="104" t="s">
        <v>90</v>
      </c>
      <c r="D208" s="128"/>
      <c r="E208" s="129"/>
    </row>
    <row r="209" ht="15">
      <c r="A209" s="67" t="s">
        <v>237</v>
      </c>
      <c r="B209" s="104" t="s">
        <v>238</v>
      </c>
      <c r="C209" s="104" t="s">
        <v>90</v>
      </c>
      <c r="D209" s="128"/>
      <c r="E209" s="129"/>
    </row>
    <row r="210" ht="15">
      <c r="A210" s="67" t="s">
        <v>239</v>
      </c>
      <c r="B210" s="104" t="s">
        <v>240</v>
      </c>
      <c r="C210" s="104" t="s">
        <v>90</v>
      </c>
      <c r="D210" s="128"/>
      <c r="E210" s="129"/>
    </row>
    <row r="211" ht="15">
      <c r="A211" s="67" t="s">
        <v>241</v>
      </c>
      <c r="B211" s="104" t="s">
        <v>255</v>
      </c>
      <c r="C211" s="104" t="s">
        <v>220</v>
      </c>
      <c r="D211" s="128"/>
      <c r="E211" s="129"/>
    </row>
    <row r="212" ht="15">
      <c r="A212" s="67" t="s">
        <v>243</v>
      </c>
      <c r="B212" s="104" t="s">
        <v>256</v>
      </c>
      <c r="C212" s="104" t="s">
        <v>220</v>
      </c>
      <c r="D212" s="128"/>
      <c r="E212" s="129"/>
    </row>
    <row r="213" ht="15">
      <c r="A213" s="67">
        <v>7</v>
      </c>
      <c r="B213" s="106" t="s">
        <v>188</v>
      </c>
      <c r="C213" s="106"/>
      <c r="D213" s="106"/>
      <c r="E213" s="97"/>
    </row>
    <row r="214" ht="15">
      <c r="A214" s="67" t="s">
        <v>189</v>
      </c>
      <c r="B214" s="104" t="s">
        <v>190</v>
      </c>
      <c r="C214" s="104" t="s">
        <v>90</v>
      </c>
      <c r="D214" s="123" t="s">
        <v>221</v>
      </c>
      <c r="E214" s="103" t="s">
        <v>221</v>
      </c>
    </row>
    <row r="215" ht="15">
      <c r="A215" s="67" t="s">
        <v>191</v>
      </c>
      <c r="B215" s="104" t="s">
        <v>192</v>
      </c>
      <c r="C215" s="104" t="s">
        <v>90</v>
      </c>
      <c r="D215" s="123" t="s">
        <v>221</v>
      </c>
      <c r="E215" s="103" t="s">
        <v>221</v>
      </c>
    </row>
    <row r="216" ht="15">
      <c r="A216" s="67" t="s">
        <v>193</v>
      </c>
      <c r="B216" s="104" t="s">
        <v>194</v>
      </c>
      <c r="C216" s="104" t="s">
        <v>90</v>
      </c>
      <c r="D216" s="123" t="s">
        <v>221</v>
      </c>
      <c r="E216" s="103" t="s">
        <v>221</v>
      </c>
    </row>
    <row r="217" ht="15">
      <c r="A217" s="67" t="s">
        <v>195</v>
      </c>
      <c r="B217" s="104" t="s">
        <v>196</v>
      </c>
      <c r="C217" s="104" t="s">
        <v>90</v>
      </c>
      <c r="D217" s="123" t="s">
        <v>221</v>
      </c>
      <c r="E217" s="103" t="s">
        <v>221</v>
      </c>
    </row>
    <row r="218" ht="15">
      <c r="A218" s="67" t="s">
        <v>197</v>
      </c>
      <c r="B218" s="104" t="s">
        <v>198</v>
      </c>
      <c r="C218" s="104" t="s">
        <v>90</v>
      </c>
      <c r="D218" s="123" t="s">
        <v>221</v>
      </c>
      <c r="E218" s="103" t="s">
        <v>221</v>
      </c>
    </row>
    <row r="219" ht="15">
      <c r="A219" s="67" t="s">
        <v>199</v>
      </c>
      <c r="B219" s="104" t="s">
        <v>200</v>
      </c>
      <c r="C219" s="104" t="s">
        <v>90</v>
      </c>
      <c r="D219" s="123" t="s">
        <v>221</v>
      </c>
      <c r="E219" s="103" t="s">
        <v>221</v>
      </c>
    </row>
    <row r="220" ht="15">
      <c r="A220" s="67" t="s">
        <v>201</v>
      </c>
      <c r="B220" s="104" t="s">
        <v>202</v>
      </c>
      <c r="C220" s="104" t="s">
        <v>90</v>
      </c>
      <c r="D220" s="123" t="s">
        <v>221</v>
      </c>
      <c r="E220" s="103" t="s">
        <v>221</v>
      </c>
    </row>
    <row r="221" ht="15">
      <c r="A221" s="67" t="s">
        <v>203</v>
      </c>
      <c r="B221" s="104" t="s">
        <v>204</v>
      </c>
      <c r="C221" s="104" t="s">
        <v>90</v>
      </c>
      <c r="D221" s="123" t="s">
        <v>221</v>
      </c>
      <c r="E221" s="103" t="s">
        <v>221</v>
      </c>
    </row>
    <row r="222" ht="15">
      <c r="A222" s="67">
        <v>8</v>
      </c>
      <c r="B222" s="106" t="s">
        <v>257</v>
      </c>
      <c r="C222" s="106"/>
      <c r="D222" s="106"/>
      <c r="E222" s="97"/>
    </row>
    <row r="223" ht="15">
      <c r="A223" s="67" t="s">
        <v>206</v>
      </c>
      <c r="B223" s="104" t="s">
        <v>258</v>
      </c>
      <c r="C223" s="104" t="s">
        <v>259</v>
      </c>
      <c r="D223" s="123" t="s">
        <v>221</v>
      </c>
      <c r="E223" s="103" t="s">
        <v>221</v>
      </c>
    </row>
    <row r="224" ht="15">
      <c r="A224" s="67" t="s">
        <v>208</v>
      </c>
      <c r="B224" s="104" t="s">
        <v>250</v>
      </c>
      <c r="C224" s="104" t="s">
        <v>90</v>
      </c>
      <c r="D224" s="123" t="s">
        <v>221</v>
      </c>
      <c r="E224" s="103" t="s">
        <v>221</v>
      </c>
    </row>
    <row r="225" ht="15">
      <c r="A225" s="67" t="s">
        <v>210</v>
      </c>
      <c r="B225" s="104" t="s">
        <v>211</v>
      </c>
      <c r="C225" s="104" t="s">
        <v>90</v>
      </c>
      <c r="D225" s="123" t="s">
        <v>221</v>
      </c>
      <c r="E225" s="103" t="s">
        <v>221</v>
      </c>
    </row>
    <row r="226" ht="15">
      <c r="A226" s="67" t="s">
        <v>212</v>
      </c>
      <c r="B226" s="104" t="s">
        <v>213</v>
      </c>
      <c r="C226" s="104" t="s">
        <v>90</v>
      </c>
      <c r="D226" s="123" t="s">
        <v>221</v>
      </c>
      <c r="E226" s="103" t="s">
        <v>221</v>
      </c>
    </row>
    <row r="227" ht="15">
      <c r="A227" s="130" t="s">
        <v>78</v>
      </c>
      <c r="B227" s="131"/>
      <c r="C227" s="132"/>
      <c r="D227" s="133">
        <f>SUM(D223:D226,D214:D221,D202:D212,D191:D200,D184:D189,D176:D182,D169:D174,D156:D167)</f>
        <v>0</v>
      </c>
      <c r="E227" s="133">
        <f>SUM(E223:E226,E214:E221,E202:E212,E191:E200,E184:E189,E176:E182,E169:E174,E156:E167)</f>
        <v>0</v>
      </c>
    </row>
    <row r="230">
      <c r="A230" s="134"/>
      <c r="B230" s="134"/>
      <c r="C230" s="134" t="s">
        <v>69</v>
      </c>
      <c r="D230" s="134">
        <f>D227+D148+D72</f>
        <v>0</v>
      </c>
      <c r="E230" s="134">
        <f>E227+E72+E148</f>
        <v>0</v>
      </c>
    </row>
  </sheetData>
  <sheetProtection algorithmName="SHA-512" hashValue="ZKxzyFVzRTu1muqsR2WPBKfCzzif+cH8+BEZjg34hFOzRaqRayijgX6Zi0qq7vK4Gy5vVSsCFoTu5yDSk0GB3Q==" saltValue="LOWgfOR2m0usQHoHVmOi7g==" spinCount="100000" autoFilter="1" deleteColumns="1" deleteRows="1" formatCells="1" formatColumns="1" formatRows="1" insertColumns="1" insertHyperlinks="1" insertRows="1" objects="0" pivotTables="1" scenarios="0" selectLockedCells="0" selectUnlockedCells="0" sheet="1" sort="1"/>
  <mergeCells count="45">
    <mergeCell ref="A1:E1"/>
    <mergeCell ref="A2:A3"/>
    <mergeCell ref="B2:B3"/>
    <mergeCell ref="C2:C3"/>
    <mergeCell ref="D2:D3"/>
    <mergeCell ref="E2:E3"/>
    <mergeCell ref="B4:E4"/>
    <mergeCell ref="B17:E17"/>
    <mergeCell ref="B24:E24"/>
    <mergeCell ref="B32:E32"/>
    <mergeCell ref="B39:E39"/>
    <mergeCell ref="B50:E50"/>
    <mergeCell ref="B57:E57"/>
    <mergeCell ref="B66:E66"/>
    <mergeCell ref="A72:C72"/>
    <mergeCell ref="A74:E74"/>
    <mergeCell ref="A75:A76"/>
    <mergeCell ref="B75:B76"/>
    <mergeCell ref="C75:C76"/>
    <mergeCell ref="D75:D76"/>
    <mergeCell ref="E75:E76"/>
    <mergeCell ref="B77:E77"/>
    <mergeCell ref="B89:E89"/>
    <mergeCell ref="B96:E96"/>
    <mergeCell ref="B104:E104"/>
    <mergeCell ref="B111:E111"/>
    <mergeCell ref="B122:E122"/>
    <mergeCell ref="B134:E134"/>
    <mergeCell ref="B142:E142"/>
    <mergeCell ref="A148:C148"/>
    <mergeCell ref="A150:E150"/>
    <mergeCell ref="A153:A154"/>
    <mergeCell ref="B153:B154"/>
    <mergeCell ref="C153:C154"/>
    <mergeCell ref="D153:D154"/>
    <mergeCell ref="E153:E154"/>
    <mergeCell ref="B155:E155"/>
    <mergeCell ref="B168:E168"/>
    <mergeCell ref="B175:E175"/>
    <mergeCell ref="B183:E183"/>
    <mergeCell ref="B190:E190"/>
    <mergeCell ref="B201:E201"/>
    <mergeCell ref="B213:E213"/>
    <mergeCell ref="B222:E222"/>
    <mergeCell ref="A227:C22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smekhov_aa</cp:lastModifiedBy>
  <cp:revision>10</cp:revision>
  <dcterms:modified xsi:type="dcterms:W3CDTF">2026-06-01T10:16:56Z</dcterms:modified>
</cp:coreProperties>
</file>